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Geothermal\2016 Whitehorse Project\Core Logging 2019\Hubert Study\Final report\May 2020\Appendices\"/>
    </mc:Choice>
  </mc:AlternateContent>
  <bookViews>
    <workbookView xWindow="0" yWindow="0" windowWidth="23040" windowHeight="7896"/>
  </bookViews>
  <sheets>
    <sheet name="A1 TCScan" sheetId="1" r:id="rId1"/>
    <sheet name="A2 FOX50" sheetId="3" r:id="rId2"/>
    <sheet name="A3 Needle probe" sheetId="2" r:id="rId3"/>
    <sheet name="A4 Ranges &amp; Averages" sheetId="4" r:id="rId4"/>
  </sheets>
  <externalReferences>
    <externalReference r:id="rId5"/>
    <externalReference r:id="rId6"/>
    <externalReference r:id="rId7"/>
  </externalReferences>
  <definedNames>
    <definedName name="Condition">'A3 Needle probe'!#REF!</definedName>
    <definedName name="Metamorphic">'A3 Needle probe'!$Z$20:$Z$21</definedName>
    <definedName name="mode">'A3 Needle probe'!$A$26:$A$27</definedName>
    <definedName name="orientation">'A3 Needle probe'!$A$29:$A$30</definedName>
    <definedName name="Plutonic">'A3 Needle probe'!$Z$8:$Z$9</definedName>
    <definedName name="Quaternary_sediment">'A3 Needle probe'!#REF!</definedName>
    <definedName name="Read_Time">'A3 Needle probe'!$A$34:$A$37</definedName>
    <definedName name="Sedimentary">'A3 Needle probe'!$Z$12:$Z$14</definedName>
    <definedName name="Sensor_type">'A3 Needle probe'!$A$26:$A$27</definedName>
    <definedName name="surface">'A3 Needle probe'!$A$34:$A$36</definedName>
    <definedName name="Volcanic">'A3 Needle probe'!$Z$17:$Z$17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4" l="1"/>
  <c r="D13" i="4"/>
  <c r="M6" i="4" l="1"/>
  <c r="L6" i="4"/>
  <c r="D6" i="4"/>
  <c r="M5" i="4"/>
  <c r="L5" i="4"/>
  <c r="D5" i="4"/>
  <c r="E6" i="4"/>
  <c r="E5" i="4"/>
  <c r="L23" i="4" l="1"/>
  <c r="M23" i="4"/>
  <c r="E23" i="4"/>
  <c r="M9" i="4" l="1"/>
  <c r="M4" i="4"/>
  <c r="L4" i="4"/>
  <c r="M31" i="4" l="1"/>
  <c r="L31" i="4"/>
  <c r="L29" i="4"/>
  <c r="M28" i="4"/>
  <c r="L28" i="4"/>
  <c r="L33" i="4"/>
  <c r="M25" i="4"/>
  <c r="L25" i="4"/>
  <c r="M24" i="4"/>
  <c r="L24" i="4"/>
  <c r="M22" i="4"/>
  <c r="L22" i="4"/>
  <c r="M21" i="4"/>
  <c r="L21" i="4"/>
  <c r="M20" i="4"/>
  <c r="L20" i="4"/>
  <c r="M19" i="4"/>
  <c r="L19" i="4"/>
  <c r="M18" i="4"/>
  <c r="L18" i="4"/>
  <c r="M17" i="4"/>
  <c r="L17" i="4"/>
  <c r="M12" i="4"/>
  <c r="L12" i="4"/>
  <c r="M11" i="4"/>
  <c r="L11" i="4"/>
  <c r="M10" i="4"/>
  <c r="L10" i="4"/>
  <c r="L9" i="4"/>
  <c r="L8" i="4"/>
  <c r="L7" i="4"/>
  <c r="E32" i="4" l="1"/>
  <c r="D32" i="4"/>
  <c r="E25" i="4"/>
  <c r="D25" i="4"/>
  <c r="E24" i="4"/>
  <c r="D24" i="4"/>
  <c r="E22" i="4"/>
  <c r="D22" i="4"/>
  <c r="E21" i="4"/>
  <c r="D21" i="4"/>
  <c r="E20" i="4"/>
  <c r="D20" i="4"/>
  <c r="E19" i="4"/>
  <c r="D19" i="4"/>
  <c r="E18" i="4"/>
  <c r="D18" i="4"/>
  <c r="E17" i="4"/>
  <c r="D17" i="4"/>
  <c r="E16" i="4"/>
  <c r="D16" i="4"/>
  <c r="E13" i="4"/>
  <c r="D30" i="4"/>
  <c r="D8" i="4"/>
  <c r="V50" i="1" l="1"/>
  <c r="Z50" i="1"/>
  <c r="Z49" i="1"/>
  <c r="V49" i="1"/>
  <c r="V48" i="1"/>
  <c r="Z48" i="1"/>
  <c r="Z47" i="1"/>
  <c r="V47" i="1"/>
  <c r="V46" i="1"/>
  <c r="Z46" i="1"/>
  <c r="Z45" i="1"/>
  <c r="V45" i="1"/>
  <c r="Z27" i="1"/>
  <c r="V27" i="1"/>
  <c r="Z26" i="1"/>
  <c r="V26" i="1"/>
  <c r="Z24" i="1"/>
  <c r="V24" i="1"/>
  <c r="Z23" i="1"/>
  <c r="V23" i="1"/>
  <c r="V16" i="1"/>
  <c r="Z16" i="1"/>
  <c r="Z14" i="1"/>
  <c r="V14" i="1"/>
  <c r="V13" i="1"/>
  <c r="Z13" i="1"/>
  <c r="Z11" i="1"/>
  <c r="V11" i="1"/>
  <c r="Z8" i="1"/>
  <c r="V8" i="1"/>
  <c r="D7" i="4" s="1"/>
  <c r="V7" i="1"/>
  <c r="Z7" i="1"/>
  <c r="Z6" i="1"/>
  <c r="V6" i="1"/>
  <c r="Z4" i="1"/>
  <c r="V4" i="1"/>
  <c r="E31" i="4" l="1"/>
  <c r="D31" i="4"/>
  <c r="E11" i="4"/>
  <c r="D11" i="4"/>
  <c r="E33" i="4"/>
  <c r="D33" i="4"/>
  <c r="E9" i="4"/>
  <c r="D9" i="4"/>
  <c r="E29" i="4"/>
  <c r="D29" i="4"/>
  <c r="D4" i="4"/>
  <c r="E4" i="4"/>
  <c r="E28" i="4"/>
  <c r="D28" i="4"/>
  <c r="D12" i="4"/>
  <c r="E12" i="4"/>
  <c r="E10" i="4"/>
  <c r="D10" i="4"/>
</calcChain>
</file>

<file path=xl/sharedStrings.xml><?xml version="1.0" encoding="utf-8"?>
<sst xmlns="http://schemas.openxmlformats.org/spreadsheetml/2006/main" count="2502" uniqueCount="402">
  <si>
    <t>Formation</t>
  </si>
  <si>
    <t>Province</t>
  </si>
  <si>
    <t>Location</t>
  </si>
  <si>
    <t>Country</t>
  </si>
  <si>
    <t>Geology</t>
  </si>
  <si>
    <t>Lithology</t>
  </si>
  <si>
    <t>Group</t>
  </si>
  <si>
    <t>Thermal conductivity (W/mK)</t>
  </si>
  <si>
    <t>Analysis</t>
  </si>
  <si>
    <t>Metamorphic</t>
  </si>
  <si>
    <t>Plutonic</t>
  </si>
  <si>
    <t>Sedimentary</t>
  </si>
  <si>
    <t>Volcanic</t>
  </si>
  <si>
    <t>Low quartz content</t>
  </si>
  <si>
    <t>Low feldspar content</t>
  </si>
  <si>
    <t>High feldspar content</t>
  </si>
  <si>
    <t>Physical low porosity</t>
  </si>
  <si>
    <t>High porosity</t>
  </si>
  <si>
    <t>Low porosity</t>
  </si>
  <si>
    <t>In situ</t>
  </si>
  <si>
    <t>Water saturated</t>
  </si>
  <si>
    <t>Water condition</t>
  </si>
  <si>
    <t>Parallel</t>
  </si>
  <si>
    <t>Perpendicular</t>
  </si>
  <si>
    <t>Comments</t>
  </si>
  <si>
    <t>Massive</t>
  </si>
  <si>
    <t>flat diamond cut</t>
  </si>
  <si>
    <t>core diamond cut</t>
  </si>
  <si>
    <t>core cylindrical</t>
  </si>
  <si>
    <t>Inhomogeneity factor</t>
  </si>
  <si>
    <t>Orientation to main foliation</t>
  </si>
  <si>
    <t>TCS0000001</t>
  </si>
  <si>
    <t>TCS0000002</t>
  </si>
  <si>
    <t>TCS0000003</t>
  </si>
  <si>
    <t>TCS0000004</t>
  </si>
  <si>
    <t>TCS0000005</t>
  </si>
  <si>
    <t>TCS0000006</t>
  </si>
  <si>
    <t>TCS0000007</t>
  </si>
  <si>
    <t>TCS0000008</t>
  </si>
  <si>
    <t>TCS0000009</t>
  </si>
  <si>
    <t>TCS0000010</t>
  </si>
  <si>
    <t>TCS0000011</t>
  </si>
  <si>
    <t>TCS0000012</t>
  </si>
  <si>
    <t>TCS0000013</t>
  </si>
  <si>
    <t>TCS0000014</t>
  </si>
  <si>
    <t>TCS0000015</t>
  </si>
  <si>
    <t>TCS0000016</t>
  </si>
  <si>
    <t>TCS0000017</t>
  </si>
  <si>
    <t>TCS0000018</t>
  </si>
  <si>
    <t>TCS0000019</t>
  </si>
  <si>
    <t>TCS0000020</t>
  </si>
  <si>
    <t>TCS0000021</t>
  </si>
  <si>
    <t>TCS0000022</t>
  </si>
  <si>
    <t>TCS0000023</t>
  </si>
  <si>
    <t>TCS0000024</t>
  </si>
  <si>
    <t>TCS0000025</t>
  </si>
  <si>
    <t>TCS0000026</t>
  </si>
  <si>
    <t>TCS0000027</t>
  </si>
  <si>
    <t>TCS0000028</t>
  </si>
  <si>
    <t>TCS0000029</t>
  </si>
  <si>
    <t>TCS0000030</t>
  </si>
  <si>
    <t>TCS0000031</t>
  </si>
  <si>
    <t>TCS0000032</t>
  </si>
  <si>
    <t>TCS0000033</t>
  </si>
  <si>
    <t>TCS0000034</t>
  </si>
  <si>
    <t>TCS0000035</t>
  </si>
  <si>
    <t>TCS0000036</t>
  </si>
  <si>
    <t>TCS0000037</t>
  </si>
  <si>
    <t>TCS0000038</t>
  </si>
  <si>
    <t>TCS0000039</t>
  </si>
  <si>
    <t>TCS0000040</t>
  </si>
  <si>
    <t>TCS0000041</t>
  </si>
  <si>
    <t>TCS0000042</t>
  </si>
  <si>
    <t>TCS0000043</t>
  </si>
  <si>
    <t>TCS0000044</t>
  </si>
  <si>
    <t>TCS0000045</t>
  </si>
  <si>
    <t>TCS0000046</t>
  </si>
  <si>
    <t>TCS0000047</t>
  </si>
  <si>
    <t>TCS0000048</t>
  </si>
  <si>
    <t>TCS0000049</t>
  </si>
  <si>
    <t>TCS0000050</t>
  </si>
  <si>
    <t>TCS0000051</t>
  </si>
  <si>
    <t>TCS0000052</t>
  </si>
  <si>
    <t>TCS0000053</t>
  </si>
  <si>
    <t>TCS0000054</t>
  </si>
  <si>
    <t>TCS0000055</t>
  </si>
  <si>
    <t>TCS0000056</t>
  </si>
  <si>
    <t>TCS0000057</t>
  </si>
  <si>
    <t>TCS0000058</t>
  </si>
  <si>
    <t>TCS0000059</t>
  </si>
  <si>
    <t>TCS0000060</t>
  </si>
  <si>
    <t>TCS0000061</t>
  </si>
  <si>
    <t>TCS0000062</t>
  </si>
  <si>
    <t>TCS0000063</t>
  </si>
  <si>
    <t>TCS0000064</t>
  </si>
  <si>
    <t>TCS0000065</t>
  </si>
  <si>
    <t>TCS0000066</t>
  </si>
  <si>
    <t>TCS0000067</t>
  </si>
  <si>
    <t>TCS0000068</t>
  </si>
  <si>
    <t>TCS0000069</t>
  </si>
  <si>
    <t>TCS0000070</t>
  </si>
  <si>
    <t>TCS0000071</t>
  </si>
  <si>
    <t>TCS0000072</t>
  </si>
  <si>
    <t>TCS0000073</t>
  </si>
  <si>
    <t>TCS0000074</t>
  </si>
  <si>
    <t>TCS0000075</t>
  </si>
  <si>
    <t>TCS0000076</t>
  </si>
  <si>
    <t>TCS0000077</t>
  </si>
  <si>
    <t>TCS0000078</t>
  </si>
  <si>
    <t>TCS0000079</t>
  </si>
  <si>
    <t>TCS0000080</t>
  </si>
  <si>
    <t>TCS0000081</t>
  </si>
  <si>
    <t>TCS0000082</t>
  </si>
  <si>
    <t>TCS0000083</t>
  </si>
  <si>
    <t>TCS0000084</t>
  </si>
  <si>
    <t>TCS0000085</t>
  </si>
  <si>
    <t>TCS0000086</t>
  </si>
  <si>
    <t>TCS0000087</t>
  </si>
  <si>
    <t>TCS0000088</t>
  </si>
  <si>
    <t>Yukon</t>
  </si>
  <si>
    <t>Takhini</t>
  </si>
  <si>
    <t>Canada</t>
  </si>
  <si>
    <t>15-EB-466-1</t>
  </si>
  <si>
    <t>15-EB-549-1</t>
  </si>
  <si>
    <t>19-TF-06-1</t>
  </si>
  <si>
    <t>Nordenskiold</t>
  </si>
  <si>
    <t>Laberge</t>
  </si>
  <si>
    <t>Whitehorse trough</t>
  </si>
  <si>
    <t>Richtofen</t>
  </si>
  <si>
    <t>Shale</t>
  </si>
  <si>
    <t>Flat creek pluton</t>
  </si>
  <si>
    <t>Ruby Range</t>
  </si>
  <si>
    <t>Coast plutonic complex</t>
  </si>
  <si>
    <t>Tintina fault</t>
  </si>
  <si>
    <t>-</t>
  </si>
  <si>
    <t>15-EB-503-1</t>
  </si>
  <si>
    <t>16-EB-168-1</t>
  </si>
  <si>
    <t>17-EB-104-1</t>
  </si>
  <si>
    <t>17-EB-111-1</t>
  </si>
  <si>
    <t>17-EB-105-1</t>
  </si>
  <si>
    <t>15-EB-493-1</t>
  </si>
  <si>
    <t>17-EB-214-1</t>
  </si>
  <si>
    <t>Lac Laberge</t>
  </si>
  <si>
    <t>Povoas</t>
  </si>
  <si>
    <t>Lewes River</t>
  </si>
  <si>
    <t>Stikinia</t>
  </si>
  <si>
    <t>19-TF-01A</t>
  </si>
  <si>
    <t>19-TF-01B</t>
  </si>
  <si>
    <t>19-TF-01-2</t>
  </si>
  <si>
    <t>19-TF-05-1</t>
  </si>
  <si>
    <t>19-TF-04-2</t>
  </si>
  <si>
    <t>19-TF-07-1</t>
  </si>
  <si>
    <t>19-TF-08-1</t>
  </si>
  <si>
    <t>19-TF-06-2</t>
  </si>
  <si>
    <t>19-TF-08-2</t>
  </si>
  <si>
    <t>19-TF-09-1</t>
  </si>
  <si>
    <t>19-TF-09-2</t>
  </si>
  <si>
    <t>19-TF-10-1</t>
  </si>
  <si>
    <t>19-TF-10-3</t>
  </si>
  <si>
    <t>19-TF-10-4</t>
  </si>
  <si>
    <t>19-TF-11</t>
  </si>
  <si>
    <t>19-TF-11-1</t>
  </si>
  <si>
    <t>19-TF-12-1</t>
  </si>
  <si>
    <t>19-TF-13-1</t>
  </si>
  <si>
    <t>19-TF-13-2</t>
  </si>
  <si>
    <t>19-TF-13-3</t>
  </si>
  <si>
    <t>19-TF-13-4</t>
  </si>
  <si>
    <t>19-TF-13-5</t>
  </si>
  <si>
    <t>19-TF-02-1A</t>
  </si>
  <si>
    <t>19-TF-04-1A</t>
  </si>
  <si>
    <t>19-TF-04-1B</t>
  </si>
  <si>
    <t>19-TF-06-3</t>
  </si>
  <si>
    <t>Granite</t>
  </si>
  <si>
    <t>Annie Ned batholith</t>
  </si>
  <si>
    <t>Granodiorite</t>
  </si>
  <si>
    <t>Takhini assemblage</t>
  </si>
  <si>
    <t>FOX0000001</t>
  </si>
  <si>
    <t>FOX0000002</t>
  </si>
  <si>
    <t>FOX0000003</t>
  </si>
  <si>
    <t>FOX0000004</t>
  </si>
  <si>
    <t>FOX0000005</t>
  </si>
  <si>
    <t>FOX0000006</t>
  </si>
  <si>
    <t>FOX0000007</t>
  </si>
  <si>
    <t>FOX0000008</t>
  </si>
  <si>
    <t>FOX0000009</t>
  </si>
  <si>
    <t>FOX0000010</t>
  </si>
  <si>
    <t>FOX0000011</t>
  </si>
  <si>
    <t>FOX0000012</t>
  </si>
  <si>
    <t>FOX0000013</t>
  </si>
  <si>
    <t>FOX0000014</t>
  </si>
  <si>
    <t>FOX0000015</t>
  </si>
  <si>
    <t>FOX0000016</t>
  </si>
  <si>
    <t>Sensor type</t>
  </si>
  <si>
    <t>St. Dev.  (W/mK)</t>
  </si>
  <si>
    <t>Read time (min)</t>
  </si>
  <si>
    <t>NP0000001</t>
  </si>
  <si>
    <t>NP0000002</t>
  </si>
  <si>
    <t>NP0000003</t>
  </si>
  <si>
    <t>NP0000004</t>
  </si>
  <si>
    <t>TR-1</t>
  </si>
  <si>
    <t>NP0000005</t>
  </si>
  <si>
    <t>NP0000006</t>
  </si>
  <si>
    <t>NP0000007</t>
  </si>
  <si>
    <t>NP0000008</t>
  </si>
  <si>
    <t>NP0000009</t>
  </si>
  <si>
    <t>NP0000010</t>
  </si>
  <si>
    <t>NP0000011</t>
  </si>
  <si>
    <t>NP0000012</t>
  </si>
  <si>
    <t>NP0000013</t>
  </si>
  <si>
    <t>NP0000014</t>
  </si>
  <si>
    <t>NP0000015</t>
  </si>
  <si>
    <t>NP0000016</t>
  </si>
  <si>
    <t>NP0000017</t>
  </si>
  <si>
    <t>NP0000018</t>
  </si>
  <si>
    <t>NP0000019</t>
  </si>
  <si>
    <t>NP0000020</t>
  </si>
  <si>
    <t>Felsic intrusion</t>
  </si>
  <si>
    <t>19-TF-02-1</t>
  </si>
  <si>
    <t>19-TF-01-B</t>
  </si>
  <si>
    <t>19-TF-GM-1</t>
  </si>
  <si>
    <t>19-TF-10-2</t>
  </si>
  <si>
    <t>Sandstone</t>
  </si>
  <si>
    <t>Volcaniclastic sandstone</t>
  </si>
  <si>
    <t>Pyroclastic basalt</t>
  </si>
  <si>
    <t>mafic dike</t>
  </si>
  <si>
    <t>Carbonate altered sandstone</t>
  </si>
  <si>
    <t>Volcaniclastic fine to medium sandstone</t>
  </si>
  <si>
    <t>Volcaniclastic coarse sandstone</t>
  </si>
  <si>
    <t>Shale interbedded with sandstone</t>
  </si>
  <si>
    <t>felsic intrusive</t>
  </si>
  <si>
    <t>intermediate intrusive</t>
  </si>
  <si>
    <t>Fine to medium sandstone interbedded with shale</t>
  </si>
  <si>
    <t>Coarse sandstone</t>
  </si>
  <si>
    <t>Conglomerate</t>
  </si>
  <si>
    <t>19-TF-10-2 (parallel)</t>
  </si>
  <si>
    <t>19-TF-GM-1 (parallel)</t>
  </si>
  <si>
    <t>pyroclastic basalt</t>
  </si>
  <si>
    <t>Basalt</t>
  </si>
  <si>
    <t>19-TF-03-1 (in situ)</t>
  </si>
  <si>
    <t>19-TF-03-2 (in situ)</t>
  </si>
  <si>
    <t>19-TF-03-3 (in situ)</t>
  </si>
  <si>
    <t>Whitehorse</t>
  </si>
  <si>
    <t>Ross River</t>
  </si>
  <si>
    <t>19-TF-03-1 (saturated)</t>
  </si>
  <si>
    <t>19-TF-03-2 (saturated)</t>
  </si>
  <si>
    <t>19-TF-03-3 (saturated)</t>
  </si>
  <si>
    <t>diamicton</t>
  </si>
  <si>
    <t>Sample Type</t>
  </si>
  <si>
    <t>Core Box Number</t>
  </si>
  <si>
    <t>Sample Depth from (m)</t>
  </si>
  <si>
    <t>Sample Depth to (m)</t>
  </si>
  <si>
    <t>Latitude</t>
  </si>
  <si>
    <t>Longitude</t>
  </si>
  <si>
    <t>Drill core</t>
  </si>
  <si>
    <t>Outcrop</t>
  </si>
  <si>
    <t>Drill Hole/ Sample Number</t>
  </si>
  <si>
    <t>Number of runs</t>
  </si>
  <si>
    <r>
      <t>Thermal Diffusivity (mm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/s)</t>
    </r>
  </si>
  <si>
    <t>TCS Run Number</t>
  </si>
  <si>
    <t>Fox Run Number</t>
  </si>
  <si>
    <t>Needle Probe Run Number</t>
  </si>
  <si>
    <t>72A</t>
  </si>
  <si>
    <t>Number of samples</t>
  </si>
  <si>
    <t>YGS-17-01</t>
  </si>
  <si>
    <t>YGS-18-01</t>
  </si>
  <si>
    <t>Tintina fault zone</t>
  </si>
  <si>
    <t>Sample Type and Location</t>
  </si>
  <si>
    <t>Appendix A2: Steady-state thermal conductivity for consolidated samples using the FOX50</t>
  </si>
  <si>
    <t>Appendix A3: Transient thermal conductivity for unconsolidated samples using the K2D Pro TR-1 needle probe.</t>
  </si>
  <si>
    <t>19-TF-10-2 (perpend.)</t>
  </si>
  <si>
    <t>19-TF-GM-1 (perpend.)</t>
  </si>
  <si>
    <t>Aksala (Casca Mbr)</t>
  </si>
  <si>
    <t>Aksala (Mandanna Mbr)</t>
  </si>
  <si>
    <t>Siltstone</t>
  </si>
  <si>
    <t>Aksala (Hancock Mbr)</t>
  </si>
  <si>
    <t>Limestone</t>
  </si>
  <si>
    <t>Tectonic element</t>
  </si>
  <si>
    <t>Appendix A1: Transient thermal conductivity and diffusivity  for consolidated samples using the Lippmann and Rauen TCScan</t>
  </si>
  <si>
    <t>Rock Type</t>
  </si>
  <si>
    <t>Sample Surface</t>
  </si>
  <si>
    <t>Marble</t>
  </si>
  <si>
    <t>Fine volcaniclastic sandstone</t>
  </si>
  <si>
    <t>volcanoclastic sandstone</t>
  </si>
  <si>
    <t>Analysis Date
(yr-m-d)</t>
  </si>
  <si>
    <t>Thermal conductivity T = 20°C (W/mK)</t>
  </si>
  <si>
    <t>Thermal conductivity T = 40°C (W/mK)</t>
  </si>
  <si>
    <t>Thermal conductivity T = 50°C (W/mK)</t>
  </si>
  <si>
    <t>Thermal conductivity T = 60°C (W/mK)</t>
  </si>
  <si>
    <t>Thermal conductivity T = 80°C (W/mK)</t>
  </si>
  <si>
    <t>Thermal conductivity T = 90°C (W/mK)</t>
  </si>
  <si>
    <t>Thermal conductivity T = 100°C (W/mK)</t>
  </si>
  <si>
    <t>Thermal conductivity T = 110°C (W/mK)</t>
  </si>
  <si>
    <t>Thermal conductivity T = 120°C (W/mK)</t>
  </si>
  <si>
    <t>Thermal conductivity T = 140°C (W/mK)</t>
  </si>
  <si>
    <t>silty clay</t>
  </si>
  <si>
    <t>breccia</t>
  </si>
  <si>
    <t>Rock type</t>
  </si>
  <si>
    <t>Quaternary</t>
  </si>
  <si>
    <t>bagged</t>
  </si>
  <si>
    <t>G(%) = standardeviation/mean value</t>
  </si>
  <si>
    <t>Well lithological unit</t>
  </si>
  <si>
    <t xml:space="preserve">- </t>
  </si>
  <si>
    <t>volcaniclastic sandstone</t>
  </si>
  <si>
    <t>felsic dike</t>
  </si>
  <si>
    <t>Richthofen/Nordenskiold??</t>
  </si>
  <si>
    <t>intermediate dike</t>
  </si>
  <si>
    <t>volcaniclastic sandstone, minor interbedded siltstone/shale</t>
  </si>
  <si>
    <t>carbonate altered sandstone to pebbly sandstone</t>
  </si>
  <si>
    <t>shale/fine sandstone</t>
  </si>
  <si>
    <t>coarse volcaniclastic sandstone</t>
  </si>
  <si>
    <t>pebbly volcaniclastic sandstone</t>
  </si>
  <si>
    <t>Deformed sandstone with shale</t>
  </si>
  <si>
    <t>Sandstone interbedded with shale</t>
  </si>
  <si>
    <t>interbedded shale and sandstone</t>
  </si>
  <si>
    <t>Deformed sandstone/shale</t>
  </si>
  <si>
    <t>Carbonate altered sandstone to pebbly sandstone</t>
  </si>
  <si>
    <t>deformed sandstone and shale</t>
  </si>
  <si>
    <t>Fault/breccia</t>
  </si>
  <si>
    <t>Tintina well lithological unit</t>
  </si>
  <si>
    <t>Richthofen</t>
  </si>
  <si>
    <t>Takhini area (outcrops)</t>
  </si>
  <si>
    <t>Takhini well</t>
  </si>
  <si>
    <t>Tintina well</t>
  </si>
  <si>
    <t>Silty sand</t>
  </si>
  <si>
    <t>Silty clay</t>
  </si>
  <si>
    <t>Coarse sand</t>
  </si>
  <si>
    <t>[1.44;3.00]</t>
  </si>
  <si>
    <t>[0.79;3.23]</t>
  </si>
  <si>
    <t>[1.04;1.28]</t>
  </si>
  <si>
    <t>[2.50;2.66]</t>
  </si>
  <si>
    <t>[1.83;2.59]</t>
  </si>
  <si>
    <t>[0.89;2.81]</t>
  </si>
  <si>
    <t>[0.59;1.35]</t>
  </si>
  <si>
    <t>[2.32;4.00]</t>
  </si>
  <si>
    <t>[3.05;3.89]</t>
  </si>
  <si>
    <t>[3.18;3.58]</t>
  </si>
  <si>
    <t>[3.43;4.19]</t>
  </si>
  <si>
    <t>[2.95;3.61]</t>
  </si>
  <si>
    <t>[2.64;3.24]</t>
  </si>
  <si>
    <t>[3.02;3.30]</t>
  </si>
  <si>
    <t>[0.73;1.41]</t>
  </si>
  <si>
    <t>[1.29;3.77]</t>
  </si>
  <si>
    <t>[1.93;2.85]</t>
  </si>
  <si>
    <t>[2.60;2.80]</t>
  </si>
  <si>
    <t>[1.98;3.62]</t>
  </si>
  <si>
    <t>[2.21;2.89]</t>
  </si>
  <si>
    <t>[1.93;3.13]</t>
  </si>
  <si>
    <t>[1.89;2.25]</t>
  </si>
  <si>
    <t>[1.79;3.19]</t>
  </si>
  <si>
    <t>[1.02;2.98]</t>
  </si>
  <si>
    <t>[1.11;1.59]</t>
  </si>
  <si>
    <t>[1.07;1.91]</t>
  </si>
  <si>
    <t>[1.26;1.82]</t>
  </si>
  <si>
    <t>[1.12;1.64]</t>
  </si>
  <si>
    <t>[0.84;1.64]</t>
  </si>
  <si>
    <t>[0.82;1.50]</t>
  </si>
  <si>
    <t>[1.09;1.33]</t>
  </si>
  <si>
    <t>[1.01;1.53]</t>
  </si>
  <si>
    <t>[1.03;1.27]</t>
  </si>
  <si>
    <t>[0.87;1.31]</t>
  </si>
  <si>
    <t>[0.76;1.40]</t>
  </si>
  <si>
    <t>[1.00;1.16]</t>
  </si>
  <si>
    <t>[1.22;1.49]</t>
  </si>
  <si>
    <t>[1.25;1.41]</t>
  </si>
  <si>
    <t>[0.94;1.14]</t>
  </si>
  <si>
    <t>Diamict</t>
  </si>
  <si>
    <t>diamict</t>
  </si>
  <si>
    <t>[2.22;4.14]</t>
  </si>
  <si>
    <t>[0.50;2.62]</t>
  </si>
  <si>
    <t>[1.86;2.28]</t>
  </si>
  <si>
    <t>[1.35;1.65]</t>
  </si>
  <si>
    <t>mafic intrusive</t>
  </si>
  <si>
    <t>[0.96;1.20]</t>
  </si>
  <si>
    <t>[1.25;1.33]</t>
  </si>
  <si>
    <t>[2.15;2.63]</t>
  </si>
  <si>
    <t>[3.04;3.08]</t>
  </si>
  <si>
    <t xml:space="preserve">Formation </t>
  </si>
  <si>
    <r>
      <t>Standard deviation (</t>
    </r>
    <r>
      <rPr>
        <b/>
        <sz val="10"/>
        <color theme="1"/>
        <rFont val="Calibri"/>
        <family val="2"/>
      </rPr>
      <t>σ</t>
    </r>
    <r>
      <rPr>
        <b/>
        <sz val="10"/>
        <color theme="1"/>
        <rFont val="Calibri"/>
        <family val="2"/>
        <scheme val="minor"/>
      </rPr>
      <t>)</t>
    </r>
  </si>
  <si>
    <r>
      <t xml:space="preserve">Range </t>
    </r>
    <r>
      <rPr>
        <b/>
        <sz val="10"/>
        <color theme="1"/>
        <rFont val="Calibri"/>
        <family val="2"/>
      </rPr>
      <t>± 2 σ</t>
    </r>
  </si>
  <si>
    <r>
      <t xml:space="preserve">Range </t>
    </r>
    <r>
      <rPr>
        <b/>
        <sz val="10"/>
        <color theme="1"/>
        <rFont val="Calibri"/>
        <family val="2"/>
      </rPr>
      <t>± 10 %</t>
    </r>
  </si>
  <si>
    <t xml:space="preserve">Formation/unit range and average thermal conductivity values </t>
  </si>
  <si>
    <t>Formation/unit range and average thermal diffusivity values</t>
  </si>
  <si>
    <t>Silty fine sandstone-siltstone</t>
  </si>
  <si>
    <t>Fine sandstone</t>
  </si>
  <si>
    <t>Silty fine sandstone</t>
  </si>
  <si>
    <t>fine sandstone</t>
  </si>
  <si>
    <t>Pebble gravel/conglomerate</t>
  </si>
  <si>
    <t>coarse sandstone</t>
  </si>
  <si>
    <t>Pebble  gravel/conglomerate</t>
  </si>
  <si>
    <t>granodiorite</t>
  </si>
  <si>
    <t>limestone</t>
  </si>
  <si>
    <t>basalt</t>
  </si>
  <si>
    <t>sandstone</t>
  </si>
  <si>
    <t xml:space="preserve">volcaniclastic sandstone </t>
  </si>
  <si>
    <t>sandstone/siltstone/shale</t>
  </si>
  <si>
    <t>unconsolidated silstone/sandstone</t>
  </si>
  <si>
    <t xml:space="preserve"> </t>
  </si>
  <si>
    <r>
      <t>Average (mm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/s)</t>
    </r>
  </si>
  <si>
    <t>Average (W/mK)</t>
  </si>
  <si>
    <t>[0.69;1.09]</t>
  </si>
  <si>
    <t>Greenstone</t>
  </si>
  <si>
    <t>greenstone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</si>
</sst>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89">
    <xf numFmtId="0" fontId="0" fillId="0" borderId="0" xfId="0"/>
    <xf numFmtId="0" fontId="2" fillId="0" borderId="0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14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0" fontId="2" fillId="0" borderId="1" xfId="0" quotePrefix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right"/>
    </xf>
    <xf numFmtId="0" fontId="2" fillId="0" borderId="9" xfId="0" applyFont="1" applyFill="1" applyBorder="1" applyAlignment="1">
      <alignment horizontal="right"/>
    </xf>
    <xf numFmtId="14" fontId="2" fillId="0" borderId="9" xfId="0" applyNumberFormat="1" applyFont="1" applyFill="1" applyBorder="1" applyAlignment="1">
      <alignment horizontal="right"/>
    </xf>
    <xf numFmtId="2" fontId="2" fillId="0" borderId="9" xfId="0" applyNumberFormat="1" applyFont="1" applyFill="1" applyBorder="1" applyAlignment="1">
      <alignment horizontal="right"/>
    </xf>
    <xf numFmtId="0" fontId="2" fillId="0" borderId="9" xfId="0" applyFont="1" applyFill="1" applyBorder="1" applyAlignment="1">
      <alignment horizontal="left"/>
    </xf>
    <xf numFmtId="0" fontId="2" fillId="0" borderId="9" xfId="0" applyFont="1" applyFill="1" applyBorder="1" applyAlignment="1"/>
    <xf numFmtId="164" fontId="2" fillId="0" borderId="9" xfId="0" applyNumberFormat="1" applyFont="1" applyFill="1" applyBorder="1" applyAlignment="1">
      <alignment horizontal="right"/>
    </xf>
    <xf numFmtId="1" fontId="2" fillId="0" borderId="9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ilisateur\Dropbox\langevin\YGS\FOX\LOG%20-%20Database_FO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ngevhu\Dropbox\langevin\YGS\TCS\LOG%20-%20Database_TC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ilisateur\Dropbox\langevin\YGS\Needle%20probe\LOG%20-%20Database_Needle%20Prob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"/>
      <sheetName val="TC with rubber pads"/>
      <sheetName val="HC with rubber pads"/>
      <sheetName val="Feuil2"/>
      <sheetName val="Base de données (2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"/>
      <sheetName val="README"/>
      <sheetName val="Feuil2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"/>
      <sheetName val="Feuil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abSelected="1" zoomScale="85" zoomScaleNormal="85" workbookViewId="0">
      <pane xSplit="6" ySplit="3" topLeftCell="G64" activePane="bottomRight" state="frozen"/>
      <selection pane="topRight" activeCell="G1" sqref="G1"/>
      <selection pane="bottomLeft" activeCell="A4" sqref="A4"/>
      <selection pane="bottomRight" activeCell="N78" sqref="N78"/>
    </sheetView>
  </sheetViews>
  <sheetFormatPr defaultColWidth="11.44140625" defaultRowHeight="13.8" x14ac:dyDescent="0.3"/>
  <cols>
    <col min="1" max="1" width="11" style="1" bestFit="1" customWidth="1"/>
    <col min="2" max="2" width="10.109375" style="1" bestFit="1" customWidth="1"/>
    <col min="3" max="3" width="19.6640625" style="1" customWidth="1"/>
    <col min="4" max="4" width="9.33203125" style="1" customWidth="1"/>
    <col min="5" max="5" width="11.88671875" style="1" customWidth="1"/>
    <col min="6" max="6" width="12.44140625" style="1" customWidth="1"/>
    <col min="7" max="7" width="11.88671875" style="3" customWidth="1"/>
    <col min="8" max="8" width="8.6640625" style="3" bestFit="1" customWidth="1"/>
    <col min="9" max="9" width="9.88671875" style="1" bestFit="1" customWidth="1"/>
    <col min="10" max="10" width="7.6640625" style="1" bestFit="1" customWidth="1"/>
    <col min="11" max="11" width="7.33203125" style="1" bestFit="1" customWidth="1"/>
    <col min="12" max="12" width="11.5546875" style="1" bestFit="1" customWidth="1"/>
    <col min="13" max="13" width="17.88671875" style="1" bestFit="1" customWidth="1"/>
    <col min="14" max="14" width="36" style="6" bestFit="1" customWidth="1"/>
    <col min="15" max="15" width="50.5546875" style="15" bestFit="1" customWidth="1"/>
    <col min="16" max="16" width="23.109375" style="1" bestFit="1" customWidth="1"/>
    <col min="17" max="17" width="17" style="1" bestFit="1" customWidth="1"/>
    <col min="18" max="18" width="19.109375" style="1" bestFit="1" customWidth="1"/>
    <col min="19" max="19" width="16.6640625" style="1" bestFit="1" customWidth="1"/>
    <col min="20" max="20" width="14.6640625" style="1" bestFit="1" customWidth="1"/>
    <col min="21" max="21" width="15.109375" style="1" bestFit="1" customWidth="1"/>
    <col min="22" max="22" width="11.5546875" style="1" customWidth="1"/>
    <col min="23" max="23" width="13.5546875" style="1" bestFit="1" customWidth="1"/>
    <col min="24" max="24" width="14.6640625" style="1" customWidth="1"/>
    <col min="25" max="25" width="13.88671875" style="1" customWidth="1"/>
    <col min="26" max="26" width="8.5546875" style="1" bestFit="1" customWidth="1"/>
    <col min="27" max="27" width="10.6640625" style="1" bestFit="1" customWidth="1"/>
    <col min="28" max="29" width="12.33203125" style="1" bestFit="1" customWidth="1"/>
    <col min="30" max="30" width="14.88671875" style="1" bestFit="1" customWidth="1"/>
    <col min="31" max="31" width="20.33203125" style="1" bestFit="1" customWidth="1"/>
    <col min="32" max="32" width="42.88671875" style="1" bestFit="1" customWidth="1"/>
    <col min="33" max="33" width="11" style="1" customWidth="1"/>
    <col min="34" max="34" width="18.88671875" style="1" bestFit="1" customWidth="1"/>
    <col min="35" max="35" width="18.109375" style="1" bestFit="1" customWidth="1"/>
    <col min="36" max="16384" width="11.44140625" style="1"/>
  </cols>
  <sheetData>
    <row r="1" spans="1:28" ht="18" x14ac:dyDescent="0.35">
      <c r="A1" s="36" t="s">
        <v>277</v>
      </c>
    </row>
    <row r="2" spans="1:28" s="66" customFormat="1" ht="15.6" x14ac:dyDescent="0.3">
      <c r="A2" s="68" t="s">
        <v>266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8" t="s">
        <v>4</v>
      </c>
      <c r="M2" s="68"/>
      <c r="N2" s="68"/>
      <c r="O2" s="68"/>
      <c r="P2" s="68"/>
      <c r="Q2" s="68"/>
      <c r="R2" s="69"/>
      <c r="S2" s="68" t="s">
        <v>8</v>
      </c>
      <c r="T2" s="68"/>
      <c r="U2" s="70"/>
      <c r="V2" s="70"/>
      <c r="W2" s="70"/>
      <c r="X2" s="70"/>
      <c r="Y2" s="70"/>
      <c r="Z2" s="70"/>
      <c r="AA2" s="70"/>
      <c r="AB2" s="70"/>
    </row>
    <row r="3" spans="1:28" s="67" customFormat="1" ht="56.4" x14ac:dyDescent="0.3">
      <c r="A3" s="52" t="s">
        <v>247</v>
      </c>
      <c r="B3" s="52" t="s">
        <v>283</v>
      </c>
      <c r="C3" s="52" t="s">
        <v>255</v>
      </c>
      <c r="D3" s="52" t="s">
        <v>248</v>
      </c>
      <c r="E3" s="31" t="s">
        <v>249</v>
      </c>
      <c r="F3" s="31" t="s">
        <v>250</v>
      </c>
      <c r="G3" s="31" t="s">
        <v>251</v>
      </c>
      <c r="H3" s="31" t="s">
        <v>252</v>
      </c>
      <c r="I3" s="52" t="s">
        <v>2</v>
      </c>
      <c r="J3" s="52" t="s">
        <v>1</v>
      </c>
      <c r="K3" s="52" t="s">
        <v>3</v>
      </c>
      <c r="L3" s="52" t="s">
        <v>278</v>
      </c>
      <c r="M3" s="52" t="s">
        <v>24</v>
      </c>
      <c r="N3" s="52" t="s">
        <v>5</v>
      </c>
      <c r="O3" s="52" t="s">
        <v>300</v>
      </c>
      <c r="P3" s="52" t="s">
        <v>0</v>
      </c>
      <c r="Q3" s="52" t="s">
        <v>6</v>
      </c>
      <c r="R3" s="52" t="s">
        <v>276</v>
      </c>
      <c r="S3" s="52" t="s">
        <v>21</v>
      </c>
      <c r="T3" s="52" t="s">
        <v>30</v>
      </c>
      <c r="U3" s="52" t="s">
        <v>279</v>
      </c>
      <c r="V3" s="52" t="s">
        <v>7</v>
      </c>
      <c r="W3" s="52" t="s">
        <v>256</v>
      </c>
      <c r="X3" s="52" t="s">
        <v>299</v>
      </c>
      <c r="Y3" s="52" t="s">
        <v>29</v>
      </c>
      <c r="Z3" s="52" t="s">
        <v>257</v>
      </c>
      <c r="AA3" s="52" t="s">
        <v>256</v>
      </c>
      <c r="AB3" s="52" t="s">
        <v>258</v>
      </c>
    </row>
    <row r="4" spans="1:28" ht="13.95" customHeight="1" x14ac:dyDescent="0.3">
      <c r="A4" s="59" t="s">
        <v>253</v>
      </c>
      <c r="B4" s="60">
        <v>43649</v>
      </c>
      <c r="C4" s="59" t="s">
        <v>263</v>
      </c>
      <c r="D4" s="59">
        <v>5</v>
      </c>
      <c r="E4" s="59">
        <v>69.39</v>
      </c>
      <c r="F4" s="59">
        <v>69.540000000000006</v>
      </c>
      <c r="G4" s="61">
        <v>-135.38311200000001</v>
      </c>
      <c r="H4" s="61">
        <v>60.886012999999998</v>
      </c>
      <c r="I4" s="59" t="s">
        <v>120</v>
      </c>
      <c r="J4" s="59" t="s">
        <v>119</v>
      </c>
      <c r="K4" s="59" t="s">
        <v>121</v>
      </c>
      <c r="L4" s="59" t="s">
        <v>10</v>
      </c>
      <c r="M4" s="59" t="s">
        <v>18</v>
      </c>
      <c r="N4" s="62" t="s">
        <v>224</v>
      </c>
      <c r="O4" s="63" t="s">
        <v>224</v>
      </c>
      <c r="P4" s="59" t="s">
        <v>134</v>
      </c>
      <c r="Q4" s="59" t="s">
        <v>134</v>
      </c>
      <c r="R4" s="59" t="s">
        <v>134</v>
      </c>
      <c r="S4" s="59" t="s">
        <v>19</v>
      </c>
      <c r="T4" s="59" t="s">
        <v>25</v>
      </c>
      <c r="U4" s="64" t="s">
        <v>28</v>
      </c>
      <c r="V4" s="64">
        <f>(2.352*0.07)+2.352</f>
        <v>2.5166399999999998</v>
      </c>
      <c r="W4" s="65">
        <v>1</v>
      </c>
      <c r="X4" s="64">
        <v>2.5830000000000002</v>
      </c>
      <c r="Y4" s="64">
        <v>0.107</v>
      </c>
      <c r="Z4" s="64">
        <f>(1.111*0.07)+1.111</f>
        <v>1.1887699999999999</v>
      </c>
      <c r="AA4" s="65">
        <v>1</v>
      </c>
      <c r="AB4" s="59" t="s">
        <v>31</v>
      </c>
    </row>
    <row r="5" spans="1:28" ht="14.4" customHeight="1" x14ac:dyDescent="0.3">
      <c r="A5" s="8" t="s">
        <v>253</v>
      </c>
      <c r="B5" s="9">
        <v>43649</v>
      </c>
      <c r="C5" s="8" t="s">
        <v>263</v>
      </c>
      <c r="D5" s="8">
        <v>7</v>
      </c>
      <c r="E5" s="8">
        <v>74.62</v>
      </c>
      <c r="F5" s="8">
        <v>74.77</v>
      </c>
      <c r="G5" s="10">
        <v>-135.38311200000001</v>
      </c>
      <c r="H5" s="10">
        <v>60.886012999999998</v>
      </c>
      <c r="I5" s="8" t="s">
        <v>120</v>
      </c>
      <c r="J5" s="8" t="s">
        <v>119</v>
      </c>
      <c r="K5" s="8" t="s">
        <v>121</v>
      </c>
      <c r="L5" s="8" t="s">
        <v>10</v>
      </c>
      <c r="M5" s="8" t="s">
        <v>18</v>
      </c>
      <c r="N5" s="11" t="s">
        <v>224</v>
      </c>
      <c r="O5" s="30" t="s">
        <v>224</v>
      </c>
      <c r="P5" s="8" t="s">
        <v>134</v>
      </c>
      <c r="Q5" s="8" t="s">
        <v>134</v>
      </c>
      <c r="R5" s="8" t="s">
        <v>134</v>
      </c>
      <c r="S5" s="8" t="s">
        <v>19</v>
      </c>
      <c r="T5" s="8" t="s">
        <v>25</v>
      </c>
      <c r="U5" s="12" t="s">
        <v>27</v>
      </c>
      <c r="V5" s="12">
        <v>2.3879999999999999</v>
      </c>
      <c r="W5" s="13">
        <v>1</v>
      </c>
      <c r="X5" s="12">
        <v>1.756</v>
      </c>
      <c r="Y5" s="12">
        <v>8.5000000000000006E-2</v>
      </c>
      <c r="Z5" s="12">
        <v>1.042</v>
      </c>
      <c r="AA5" s="13">
        <v>1</v>
      </c>
      <c r="AB5" s="8" t="s">
        <v>32</v>
      </c>
    </row>
    <row r="6" spans="1:28" ht="13.95" customHeight="1" x14ac:dyDescent="0.3">
      <c r="A6" s="8" t="s">
        <v>253</v>
      </c>
      <c r="B6" s="9">
        <v>43649</v>
      </c>
      <c r="C6" s="8" t="s">
        <v>263</v>
      </c>
      <c r="D6" s="8">
        <v>18</v>
      </c>
      <c r="E6" s="8">
        <v>112</v>
      </c>
      <c r="F6" s="8">
        <v>112.15</v>
      </c>
      <c r="G6" s="10">
        <v>-135.38311200000001</v>
      </c>
      <c r="H6" s="10">
        <v>60.886012999999998</v>
      </c>
      <c r="I6" s="8" t="s">
        <v>120</v>
      </c>
      <c r="J6" s="8" t="s">
        <v>119</v>
      </c>
      <c r="K6" s="8" t="s">
        <v>121</v>
      </c>
      <c r="L6" s="8" t="s">
        <v>11</v>
      </c>
      <c r="M6" s="8" t="s">
        <v>16</v>
      </c>
      <c r="N6" s="11" t="s">
        <v>309</v>
      </c>
      <c r="O6" s="57" t="s">
        <v>310</v>
      </c>
      <c r="P6" s="8" t="s">
        <v>304</v>
      </c>
      <c r="Q6" s="8" t="s">
        <v>126</v>
      </c>
      <c r="R6" s="8" t="s">
        <v>127</v>
      </c>
      <c r="S6" s="8" t="s">
        <v>19</v>
      </c>
      <c r="T6" s="8" t="s">
        <v>23</v>
      </c>
      <c r="U6" s="12" t="s">
        <v>28</v>
      </c>
      <c r="V6" s="12">
        <f>(2.965*0.07)+2.965</f>
        <v>3.1725499999999998</v>
      </c>
      <c r="W6" s="13">
        <v>1</v>
      </c>
      <c r="X6" s="12">
        <v>3.99</v>
      </c>
      <c r="Y6" s="12">
        <v>0.153</v>
      </c>
      <c r="Z6" s="12">
        <f>(1.337*0.07)+1.337</f>
        <v>1.43059</v>
      </c>
      <c r="AA6" s="13">
        <v>1</v>
      </c>
      <c r="AB6" s="8" t="s">
        <v>33</v>
      </c>
    </row>
    <row r="7" spans="1:28" ht="14.4" customHeight="1" x14ac:dyDescent="0.3">
      <c r="A7" s="8" t="s">
        <v>253</v>
      </c>
      <c r="B7" s="9">
        <v>43649</v>
      </c>
      <c r="C7" s="8" t="s">
        <v>263</v>
      </c>
      <c r="D7" s="8">
        <v>20</v>
      </c>
      <c r="E7" s="8">
        <v>119.04</v>
      </c>
      <c r="F7" s="8">
        <v>119.28</v>
      </c>
      <c r="G7" s="10">
        <v>-135.38311200000001</v>
      </c>
      <c r="H7" s="10">
        <v>60.886012999999998</v>
      </c>
      <c r="I7" s="8" t="s">
        <v>120</v>
      </c>
      <c r="J7" s="8" t="s">
        <v>119</v>
      </c>
      <c r="K7" s="8" t="s">
        <v>121</v>
      </c>
      <c r="L7" s="8" t="s">
        <v>11</v>
      </c>
      <c r="M7" s="8" t="s">
        <v>16</v>
      </c>
      <c r="N7" s="11" t="s">
        <v>129</v>
      </c>
      <c r="O7" s="30" t="s">
        <v>308</v>
      </c>
      <c r="P7" s="8" t="s">
        <v>304</v>
      </c>
      <c r="Q7" s="8" t="s">
        <v>126</v>
      </c>
      <c r="R7" s="8" t="s">
        <v>127</v>
      </c>
      <c r="S7" s="8" t="s">
        <v>19</v>
      </c>
      <c r="T7" s="8" t="s">
        <v>23</v>
      </c>
      <c r="U7" s="12" t="s">
        <v>28</v>
      </c>
      <c r="V7" s="12">
        <f>(3.656*0.07)+3.656</f>
        <v>3.9119200000000003</v>
      </c>
      <c r="W7" s="13">
        <v>1</v>
      </c>
      <c r="X7" s="12">
        <v>5.05</v>
      </c>
      <c r="Y7" s="12">
        <v>0.251</v>
      </c>
      <c r="Z7" s="12">
        <f>(1.49*0.07)+1.49</f>
        <v>1.5943000000000001</v>
      </c>
      <c r="AA7" s="13">
        <v>1</v>
      </c>
      <c r="AB7" s="8" t="s">
        <v>34</v>
      </c>
    </row>
    <row r="8" spans="1:28" ht="14.4" customHeight="1" x14ac:dyDescent="0.3">
      <c r="A8" s="8" t="s">
        <v>253</v>
      </c>
      <c r="B8" s="9">
        <v>43649</v>
      </c>
      <c r="C8" s="8" t="s">
        <v>263</v>
      </c>
      <c r="D8" s="8">
        <v>33</v>
      </c>
      <c r="E8" s="8">
        <v>156.85</v>
      </c>
      <c r="F8" s="8">
        <v>156.97999999999999</v>
      </c>
      <c r="G8" s="10">
        <v>-135.38311200000001</v>
      </c>
      <c r="H8" s="10">
        <v>60.886012999999998</v>
      </c>
      <c r="I8" s="8" t="s">
        <v>120</v>
      </c>
      <c r="J8" s="8" t="s">
        <v>119</v>
      </c>
      <c r="K8" s="8" t="s">
        <v>121</v>
      </c>
      <c r="L8" s="8" t="s">
        <v>11</v>
      </c>
      <c r="M8" s="8" t="s">
        <v>16</v>
      </c>
      <c r="N8" s="11" t="s">
        <v>312</v>
      </c>
      <c r="O8" s="30" t="s">
        <v>313</v>
      </c>
      <c r="P8" s="8" t="s">
        <v>304</v>
      </c>
      <c r="Q8" s="8" t="s">
        <v>126</v>
      </c>
      <c r="R8" s="8" t="s">
        <v>127</v>
      </c>
      <c r="S8" s="8" t="s">
        <v>19</v>
      </c>
      <c r="T8" s="8" t="s">
        <v>23</v>
      </c>
      <c r="U8" s="12" t="s">
        <v>28</v>
      </c>
      <c r="V8" s="12">
        <f>(3.56*0.07)+3.56</f>
        <v>3.8092000000000001</v>
      </c>
      <c r="W8" s="13">
        <v>1</v>
      </c>
      <c r="X8" s="12">
        <v>19.777999999999999</v>
      </c>
      <c r="Y8" s="12">
        <v>0.58699999999999997</v>
      </c>
      <c r="Z8" s="12">
        <f>(1.933*0.07)+1.933</f>
        <v>2.0683099999999999</v>
      </c>
      <c r="AA8" s="13">
        <v>1</v>
      </c>
      <c r="AB8" s="8" t="s">
        <v>35</v>
      </c>
    </row>
    <row r="9" spans="1:28" x14ac:dyDescent="0.3">
      <c r="A9" s="8" t="s">
        <v>253</v>
      </c>
      <c r="B9" s="9">
        <v>43649</v>
      </c>
      <c r="C9" s="8" t="s">
        <v>263</v>
      </c>
      <c r="D9" s="8">
        <v>35</v>
      </c>
      <c r="E9" s="8">
        <v>165.19</v>
      </c>
      <c r="F9" s="8">
        <v>165.38</v>
      </c>
      <c r="G9" s="10">
        <v>-135.38311200000001</v>
      </c>
      <c r="H9" s="10">
        <v>60.886012999999998</v>
      </c>
      <c r="I9" s="8" t="s">
        <v>120</v>
      </c>
      <c r="J9" s="8" t="s">
        <v>119</v>
      </c>
      <c r="K9" s="8" t="s">
        <v>121</v>
      </c>
      <c r="L9" s="8" t="s">
        <v>11</v>
      </c>
      <c r="M9" s="8" t="s">
        <v>16</v>
      </c>
      <c r="N9" s="11" t="s">
        <v>311</v>
      </c>
      <c r="O9" s="30" t="s">
        <v>314</v>
      </c>
      <c r="P9" s="8" t="s">
        <v>304</v>
      </c>
      <c r="Q9" s="8" t="s">
        <v>126</v>
      </c>
      <c r="R9" s="8" t="s">
        <v>127</v>
      </c>
      <c r="S9" s="8" t="s">
        <v>19</v>
      </c>
      <c r="T9" s="8" t="s">
        <v>23</v>
      </c>
      <c r="U9" s="12" t="s">
        <v>27</v>
      </c>
      <c r="V9" s="12">
        <v>3.28</v>
      </c>
      <c r="W9" s="13">
        <v>1</v>
      </c>
      <c r="X9" s="12">
        <v>6.0709999999999997</v>
      </c>
      <c r="Y9" s="12">
        <v>0.24399999999999999</v>
      </c>
      <c r="Z9" s="12">
        <v>1.5</v>
      </c>
      <c r="AA9" s="13">
        <v>1</v>
      </c>
      <c r="AB9" s="8" t="s">
        <v>36</v>
      </c>
    </row>
    <row r="10" spans="1:28" x14ac:dyDescent="0.3">
      <c r="A10" s="8" t="s">
        <v>253</v>
      </c>
      <c r="B10" s="9">
        <v>43649</v>
      </c>
      <c r="C10" s="8" t="s">
        <v>263</v>
      </c>
      <c r="D10" s="8">
        <v>49</v>
      </c>
      <c r="E10" s="8">
        <v>208.65</v>
      </c>
      <c r="F10" s="8">
        <v>208.78</v>
      </c>
      <c r="G10" s="10">
        <v>-135.38311200000001</v>
      </c>
      <c r="H10" s="10">
        <v>60.886012999999998</v>
      </c>
      <c r="I10" s="8" t="s">
        <v>120</v>
      </c>
      <c r="J10" s="8" t="s">
        <v>119</v>
      </c>
      <c r="K10" s="8" t="s">
        <v>121</v>
      </c>
      <c r="L10" s="8" t="s">
        <v>11</v>
      </c>
      <c r="M10" s="8" t="s">
        <v>16</v>
      </c>
      <c r="N10" s="32" t="s">
        <v>310</v>
      </c>
      <c r="O10" s="57" t="s">
        <v>310</v>
      </c>
      <c r="P10" s="8" t="s">
        <v>304</v>
      </c>
      <c r="Q10" s="8" t="s">
        <v>126</v>
      </c>
      <c r="R10" s="8" t="s">
        <v>127</v>
      </c>
      <c r="S10" s="8" t="s">
        <v>19</v>
      </c>
      <c r="T10" s="8" t="s">
        <v>23</v>
      </c>
      <c r="U10" s="12" t="s">
        <v>27</v>
      </c>
      <c r="V10" s="12">
        <v>3.0840000000000001</v>
      </c>
      <c r="W10" s="13">
        <v>1</v>
      </c>
      <c r="X10" s="12">
        <v>2.851</v>
      </c>
      <c r="Y10" s="12">
        <v>0.114</v>
      </c>
      <c r="Z10" s="12">
        <v>1.3089999999999999</v>
      </c>
      <c r="AA10" s="13">
        <v>1</v>
      </c>
      <c r="AB10" s="8" t="s">
        <v>37</v>
      </c>
    </row>
    <row r="11" spans="1:28" x14ac:dyDescent="0.3">
      <c r="A11" s="8" t="s">
        <v>253</v>
      </c>
      <c r="B11" s="9">
        <v>43649</v>
      </c>
      <c r="C11" s="8" t="s">
        <v>263</v>
      </c>
      <c r="D11" s="8">
        <v>49</v>
      </c>
      <c r="E11" s="8">
        <v>208.78</v>
      </c>
      <c r="F11" s="8">
        <v>208.89</v>
      </c>
      <c r="G11" s="10">
        <v>-135.38311200000001</v>
      </c>
      <c r="H11" s="10">
        <v>60.886012999999998</v>
      </c>
      <c r="I11" s="8" t="s">
        <v>120</v>
      </c>
      <c r="J11" s="8" t="s">
        <v>119</v>
      </c>
      <c r="K11" s="8" t="s">
        <v>121</v>
      </c>
      <c r="L11" s="8" t="s">
        <v>11</v>
      </c>
      <c r="M11" s="8" t="s">
        <v>16</v>
      </c>
      <c r="N11" s="32" t="s">
        <v>310</v>
      </c>
      <c r="O11" s="57" t="s">
        <v>310</v>
      </c>
      <c r="P11" s="8" t="s">
        <v>304</v>
      </c>
      <c r="Q11" s="8" t="s">
        <v>126</v>
      </c>
      <c r="R11" s="8" t="s">
        <v>127</v>
      </c>
      <c r="S11" s="8" t="s">
        <v>19</v>
      </c>
      <c r="T11" s="8" t="s">
        <v>23</v>
      </c>
      <c r="U11" s="12" t="s">
        <v>28</v>
      </c>
      <c r="V11" s="12">
        <f>(3.02*0.07)+3.02</f>
        <v>3.2313999999999998</v>
      </c>
      <c r="W11" s="13">
        <v>1</v>
      </c>
      <c r="X11" s="12">
        <v>3.4780000000000002</v>
      </c>
      <c r="Y11" s="12">
        <v>0.15</v>
      </c>
      <c r="Z11" s="12">
        <f>(1.607*0.07)+1.607</f>
        <v>1.71949</v>
      </c>
      <c r="AA11" s="13">
        <v>1</v>
      </c>
      <c r="AB11" s="8" t="s">
        <v>38</v>
      </c>
    </row>
    <row r="12" spans="1:28" x14ac:dyDescent="0.3">
      <c r="A12" s="8" t="s">
        <v>253</v>
      </c>
      <c r="B12" s="9">
        <v>43649</v>
      </c>
      <c r="C12" s="8" t="s">
        <v>263</v>
      </c>
      <c r="D12" s="8">
        <v>62</v>
      </c>
      <c r="E12" s="8">
        <v>247.12</v>
      </c>
      <c r="F12" s="8">
        <v>247.33</v>
      </c>
      <c r="G12" s="10">
        <v>-135.38311200000001</v>
      </c>
      <c r="H12" s="10">
        <v>60.886012999999998</v>
      </c>
      <c r="I12" s="8" t="s">
        <v>120</v>
      </c>
      <c r="J12" s="8" t="s">
        <v>119</v>
      </c>
      <c r="K12" s="8" t="s">
        <v>121</v>
      </c>
      <c r="L12" s="8" t="s">
        <v>11</v>
      </c>
      <c r="M12" s="8" t="s">
        <v>16</v>
      </c>
      <c r="N12" s="11" t="s">
        <v>225</v>
      </c>
      <c r="O12" s="30" t="s">
        <v>315</v>
      </c>
      <c r="P12" s="8" t="s">
        <v>304</v>
      </c>
      <c r="Q12" s="8" t="s">
        <v>126</v>
      </c>
      <c r="R12" s="8" t="s">
        <v>127</v>
      </c>
      <c r="S12" s="8" t="s">
        <v>19</v>
      </c>
      <c r="T12" s="8" t="s">
        <v>23</v>
      </c>
      <c r="U12" s="12" t="s">
        <v>27</v>
      </c>
      <c r="V12" s="12">
        <v>3.246</v>
      </c>
      <c r="W12" s="13">
        <v>1</v>
      </c>
      <c r="X12" s="12">
        <v>9.7170000000000005</v>
      </c>
      <c r="Y12" s="12">
        <v>0.46100000000000002</v>
      </c>
      <c r="Z12" s="12">
        <v>1.4119999999999999</v>
      </c>
      <c r="AA12" s="13">
        <v>1</v>
      </c>
      <c r="AB12" s="8" t="s">
        <v>39</v>
      </c>
    </row>
    <row r="13" spans="1:28" x14ac:dyDescent="0.3">
      <c r="A13" s="8" t="s">
        <v>253</v>
      </c>
      <c r="B13" s="9">
        <v>43649</v>
      </c>
      <c r="C13" s="8" t="s">
        <v>263</v>
      </c>
      <c r="D13" s="8">
        <v>62</v>
      </c>
      <c r="E13" s="8">
        <v>247.86</v>
      </c>
      <c r="F13" s="8">
        <v>248</v>
      </c>
      <c r="G13" s="10">
        <v>-135.38311200000001</v>
      </c>
      <c r="H13" s="10">
        <v>60.886012999999998</v>
      </c>
      <c r="I13" s="8" t="s">
        <v>120</v>
      </c>
      <c r="J13" s="8" t="s">
        <v>119</v>
      </c>
      <c r="K13" s="8" t="s">
        <v>121</v>
      </c>
      <c r="L13" s="8" t="s">
        <v>11</v>
      </c>
      <c r="M13" s="8" t="s">
        <v>16</v>
      </c>
      <c r="N13" s="11" t="s">
        <v>225</v>
      </c>
      <c r="O13" s="30" t="s">
        <v>315</v>
      </c>
      <c r="P13" s="8" t="s">
        <v>304</v>
      </c>
      <c r="Q13" s="8" t="s">
        <v>126</v>
      </c>
      <c r="R13" s="8" t="s">
        <v>127</v>
      </c>
      <c r="S13" s="8" t="s">
        <v>19</v>
      </c>
      <c r="T13" s="8" t="s">
        <v>23</v>
      </c>
      <c r="U13" s="12" t="s">
        <v>28</v>
      </c>
      <c r="V13" s="12">
        <f>(3.274*0.07)+3.274</f>
        <v>3.50318</v>
      </c>
      <c r="W13" s="13">
        <v>1</v>
      </c>
      <c r="X13" s="12">
        <v>4.766</v>
      </c>
      <c r="Y13" s="12">
        <v>0.2</v>
      </c>
      <c r="Z13" s="12">
        <f>(1.577*0.07)+1.577</f>
        <v>1.6873899999999999</v>
      </c>
      <c r="AA13" s="13">
        <v>1</v>
      </c>
      <c r="AB13" s="8" t="s">
        <v>40</v>
      </c>
    </row>
    <row r="14" spans="1:28" x14ac:dyDescent="0.3">
      <c r="A14" s="8" t="s">
        <v>253</v>
      </c>
      <c r="B14" s="9">
        <v>43649</v>
      </c>
      <c r="C14" s="8" t="s">
        <v>263</v>
      </c>
      <c r="D14" s="8">
        <v>64</v>
      </c>
      <c r="E14" s="8">
        <v>254.5</v>
      </c>
      <c r="F14" s="8">
        <v>254.67</v>
      </c>
      <c r="G14" s="10">
        <v>-135.38311200000001</v>
      </c>
      <c r="H14" s="10">
        <v>60.886012999999998</v>
      </c>
      <c r="I14" s="8" t="s">
        <v>120</v>
      </c>
      <c r="J14" s="8" t="s">
        <v>119</v>
      </c>
      <c r="K14" s="8" t="s">
        <v>121</v>
      </c>
      <c r="L14" s="8" t="s">
        <v>11</v>
      </c>
      <c r="M14" s="8" t="s">
        <v>16</v>
      </c>
      <c r="N14" s="11" t="s">
        <v>225</v>
      </c>
      <c r="O14" s="30" t="s">
        <v>315</v>
      </c>
      <c r="P14" s="8" t="s">
        <v>304</v>
      </c>
      <c r="Q14" s="8" t="s">
        <v>126</v>
      </c>
      <c r="R14" s="8" t="s">
        <v>127</v>
      </c>
      <c r="S14" s="8" t="s">
        <v>19</v>
      </c>
      <c r="T14" s="8" t="s">
        <v>23</v>
      </c>
      <c r="U14" s="12" t="s">
        <v>28</v>
      </c>
      <c r="V14" s="12">
        <f>(3.415*0.07)+3.415</f>
        <v>3.6540500000000002</v>
      </c>
      <c r="W14" s="13">
        <v>1</v>
      </c>
      <c r="X14" s="12">
        <v>3.891</v>
      </c>
      <c r="Y14" s="12">
        <v>0.16400000000000001</v>
      </c>
      <c r="Z14" s="12">
        <f>(1.419*0.07)+1.419</f>
        <v>1.51833</v>
      </c>
      <c r="AA14" s="13">
        <v>1</v>
      </c>
      <c r="AB14" s="8" t="s">
        <v>41</v>
      </c>
    </row>
    <row r="15" spans="1:28" x14ac:dyDescent="0.3">
      <c r="A15" s="8" t="s">
        <v>253</v>
      </c>
      <c r="B15" s="9">
        <v>43649</v>
      </c>
      <c r="C15" s="8" t="s">
        <v>263</v>
      </c>
      <c r="D15" s="8">
        <v>74</v>
      </c>
      <c r="E15" s="8">
        <v>285.24</v>
      </c>
      <c r="F15" s="8">
        <v>285.45999999999998</v>
      </c>
      <c r="G15" s="10">
        <v>-135.38311200000001</v>
      </c>
      <c r="H15" s="10">
        <v>60.886012999999998</v>
      </c>
      <c r="I15" s="8" t="s">
        <v>120</v>
      </c>
      <c r="J15" s="8" t="s">
        <v>119</v>
      </c>
      <c r="K15" s="8" t="s">
        <v>121</v>
      </c>
      <c r="L15" s="8" t="s">
        <v>11</v>
      </c>
      <c r="M15" s="8" t="s">
        <v>16</v>
      </c>
      <c r="N15" s="11" t="s">
        <v>222</v>
      </c>
      <c r="O15" s="30" t="s">
        <v>306</v>
      </c>
      <c r="P15" s="8" t="s">
        <v>304</v>
      </c>
      <c r="Q15" s="8" t="s">
        <v>126</v>
      </c>
      <c r="R15" s="8" t="s">
        <v>127</v>
      </c>
      <c r="S15" s="8" t="s">
        <v>19</v>
      </c>
      <c r="T15" s="8" t="s">
        <v>23</v>
      </c>
      <c r="U15" s="12" t="s">
        <v>27</v>
      </c>
      <c r="V15" s="12">
        <v>2.9620000000000002</v>
      </c>
      <c r="W15" s="13">
        <v>1</v>
      </c>
      <c r="X15" s="12">
        <v>2.7050000000000001</v>
      </c>
      <c r="Y15" s="12">
        <v>0.13100000000000001</v>
      </c>
      <c r="Z15" s="12">
        <v>1.3169999999999999</v>
      </c>
      <c r="AA15" s="13">
        <v>1</v>
      </c>
      <c r="AB15" s="8" t="s">
        <v>42</v>
      </c>
    </row>
    <row r="16" spans="1:28" x14ac:dyDescent="0.3">
      <c r="A16" s="8" t="s">
        <v>253</v>
      </c>
      <c r="B16" s="9">
        <v>43649</v>
      </c>
      <c r="C16" s="8" t="s">
        <v>263</v>
      </c>
      <c r="D16" s="8">
        <v>75</v>
      </c>
      <c r="E16" s="8">
        <v>288.56</v>
      </c>
      <c r="F16" s="8">
        <v>288.74</v>
      </c>
      <c r="G16" s="10">
        <v>-135.38311200000001</v>
      </c>
      <c r="H16" s="10">
        <v>60.886012999999998</v>
      </c>
      <c r="I16" s="8" t="s">
        <v>120</v>
      </c>
      <c r="J16" s="8" t="s">
        <v>119</v>
      </c>
      <c r="K16" s="8" t="s">
        <v>121</v>
      </c>
      <c r="L16" s="8" t="s">
        <v>11</v>
      </c>
      <c r="M16" s="8" t="s">
        <v>16</v>
      </c>
      <c r="N16" s="11" t="s">
        <v>222</v>
      </c>
      <c r="O16" s="30" t="s">
        <v>306</v>
      </c>
      <c r="P16" s="8" t="s">
        <v>304</v>
      </c>
      <c r="Q16" s="8" t="s">
        <v>126</v>
      </c>
      <c r="R16" s="8" t="s">
        <v>127</v>
      </c>
      <c r="S16" s="8" t="s">
        <v>19</v>
      </c>
      <c r="T16" s="8" t="s">
        <v>23</v>
      </c>
      <c r="U16" s="12" t="s">
        <v>28</v>
      </c>
      <c r="V16" s="12">
        <f>(2.872*0.07)+2.872</f>
        <v>3.0730399999999998</v>
      </c>
      <c r="W16" s="13">
        <v>1</v>
      </c>
      <c r="X16" s="12">
        <v>3.4580000000000002</v>
      </c>
      <c r="Y16" s="12">
        <v>0.16200000000000001</v>
      </c>
      <c r="Z16" s="12">
        <f>(1.446*0.07)+1.446</f>
        <v>1.54722</v>
      </c>
      <c r="AA16" s="13">
        <v>1</v>
      </c>
      <c r="AB16" s="8" t="s">
        <v>43</v>
      </c>
    </row>
    <row r="17" spans="1:28" x14ac:dyDescent="0.3">
      <c r="A17" s="8" t="s">
        <v>253</v>
      </c>
      <c r="B17" s="9">
        <v>43649</v>
      </c>
      <c r="C17" s="8" t="s">
        <v>263</v>
      </c>
      <c r="D17" s="8">
        <v>76</v>
      </c>
      <c r="E17" s="8">
        <v>292.49</v>
      </c>
      <c r="F17" s="8">
        <v>292.67</v>
      </c>
      <c r="G17" s="10">
        <v>-135.38311200000001</v>
      </c>
      <c r="H17" s="10">
        <v>60.886012999999998</v>
      </c>
      <c r="I17" s="8" t="s">
        <v>120</v>
      </c>
      <c r="J17" s="8" t="s">
        <v>119</v>
      </c>
      <c r="K17" s="8" t="s">
        <v>121</v>
      </c>
      <c r="L17" s="8" t="s">
        <v>11</v>
      </c>
      <c r="M17" s="8" t="s">
        <v>16</v>
      </c>
      <c r="N17" s="11" t="s">
        <v>226</v>
      </c>
      <c r="O17" s="30" t="s">
        <v>306</v>
      </c>
      <c r="P17" s="8" t="s">
        <v>304</v>
      </c>
      <c r="Q17" s="8" t="s">
        <v>126</v>
      </c>
      <c r="R17" s="8" t="s">
        <v>127</v>
      </c>
      <c r="S17" s="8" t="s">
        <v>19</v>
      </c>
      <c r="T17" s="8" t="s">
        <v>23</v>
      </c>
      <c r="U17" s="12" t="s">
        <v>27</v>
      </c>
      <c r="V17" s="12">
        <v>3.1269999999999998</v>
      </c>
      <c r="W17" s="13">
        <v>1</v>
      </c>
      <c r="X17" s="12">
        <v>3.7330000000000001</v>
      </c>
      <c r="Y17" s="12">
        <v>0.20899999999999999</v>
      </c>
      <c r="Z17" s="12">
        <v>1.4470000000000001</v>
      </c>
      <c r="AA17" s="13">
        <v>1</v>
      </c>
      <c r="AB17" s="8" t="s">
        <v>44</v>
      </c>
    </row>
    <row r="18" spans="1:28" x14ac:dyDescent="0.3">
      <c r="A18" s="8" t="s">
        <v>253</v>
      </c>
      <c r="B18" s="9">
        <v>43649</v>
      </c>
      <c r="C18" s="8" t="s">
        <v>263</v>
      </c>
      <c r="D18" s="8">
        <v>86</v>
      </c>
      <c r="E18" s="8">
        <v>320.32</v>
      </c>
      <c r="F18" s="8">
        <v>320.45999999999998</v>
      </c>
      <c r="G18" s="10">
        <v>-135.38311200000001</v>
      </c>
      <c r="H18" s="10">
        <v>60.886012999999998</v>
      </c>
      <c r="I18" s="8" t="s">
        <v>120</v>
      </c>
      <c r="J18" s="8" t="s">
        <v>119</v>
      </c>
      <c r="K18" s="8" t="s">
        <v>121</v>
      </c>
      <c r="L18" s="8" t="s">
        <v>11</v>
      </c>
      <c r="M18" s="8" t="s">
        <v>16</v>
      </c>
      <c r="N18" s="11" t="s">
        <v>227</v>
      </c>
      <c r="O18" s="30" t="s">
        <v>306</v>
      </c>
      <c r="P18" s="8" t="s">
        <v>304</v>
      </c>
      <c r="Q18" s="8" t="s">
        <v>126</v>
      </c>
      <c r="R18" s="8" t="s">
        <v>127</v>
      </c>
      <c r="S18" s="8" t="s">
        <v>19</v>
      </c>
      <c r="T18" s="8" t="s">
        <v>23</v>
      </c>
      <c r="U18" s="12" t="s">
        <v>27</v>
      </c>
      <c r="V18" s="12">
        <v>3.1110000000000002</v>
      </c>
      <c r="W18" s="13">
        <v>1</v>
      </c>
      <c r="X18" s="12">
        <v>2.387</v>
      </c>
      <c r="Y18" s="12">
        <v>0.107</v>
      </c>
      <c r="Z18" s="12">
        <v>1.4850000000000001</v>
      </c>
      <c r="AA18" s="13">
        <v>1</v>
      </c>
      <c r="AB18" s="8" t="s">
        <v>45</v>
      </c>
    </row>
    <row r="19" spans="1:28" x14ac:dyDescent="0.3">
      <c r="A19" s="8" t="s">
        <v>253</v>
      </c>
      <c r="B19" s="9">
        <v>43649</v>
      </c>
      <c r="C19" s="8" t="s">
        <v>263</v>
      </c>
      <c r="D19" s="8">
        <v>89</v>
      </c>
      <c r="E19" s="8">
        <v>330.36</v>
      </c>
      <c r="F19" s="8">
        <v>330.6</v>
      </c>
      <c r="G19" s="10">
        <v>-135.38311200000001</v>
      </c>
      <c r="H19" s="10">
        <v>60.886012999999998</v>
      </c>
      <c r="I19" s="8" t="s">
        <v>120</v>
      </c>
      <c r="J19" s="8" t="s">
        <v>119</v>
      </c>
      <c r="K19" s="8" t="s">
        <v>121</v>
      </c>
      <c r="L19" s="8" t="s">
        <v>11</v>
      </c>
      <c r="M19" s="8" t="s">
        <v>16</v>
      </c>
      <c r="N19" s="11" t="s">
        <v>227</v>
      </c>
      <c r="O19" s="30" t="s">
        <v>306</v>
      </c>
      <c r="P19" s="8" t="s">
        <v>304</v>
      </c>
      <c r="Q19" s="8" t="s">
        <v>126</v>
      </c>
      <c r="R19" s="8" t="s">
        <v>127</v>
      </c>
      <c r="S19" s="8" t="s">
        <v>19</v>
      </c>
      <c r="T19" s="8" t="s">
        <v>23</v>
      </c>
      <c r="U19" s="12" t="s">
        <v>27</v>
      </c>
      <c r="V19" s="12">
        <v>2.9140000000000001</v>
      </c>
      <c r="W19" s="13">
        <v>1</v>
      </c>
      <c r="X19" s="12">
        <v>5.3220000000000001</v>
      </c>
      <c r="Y19" s="12">
        <v>0.26</v>
      </c>
      <c r="Z19" s="12">
        <v>1.4830000000000001</v>
      </c>
      <c r="AA19" s="13">
        <v>1</v>
      </c>
      <c r="AB19" s="8" t="s">
        <v>46</v>
      </c>
    </row>
    <row r="20" spans="1:28" x14ac:dyDescent="0.3">
      <c r="A20" s="8" t="s">
        <v>253</v>
      </c>
      <c r="B20" s="9">
        <v>43649</v>
      </c>
      <c r="C20" s="8" t="s">
        <v>263</v>
      </c>
      <c r="D20" s="8">
        <v>96</v>
      </c>
      <c r="E20" s="8">
        <v>350.92</v>
      </c>
      <c r="F20" s="8">
        <v>351.17</v>
      </c>
      <c r="G20" s="10">
        <v>-135.38311200000001</v>
      </c>
      <c r="H20" s="10">
        <v>60.886012999999998</v>
      </c>
      <c r="I20" s="8" t="s">
        <v>120</v>
      </c>
      <c r="J20" s="8" t="s">
        <v>119</v>
      </c>
      <c r="K20" s="8" t="s">
        <v>121</v>
      </c>
      <c r="L20" s="8" t="s">
        <v>11</v>
      </c>
      <c r="M20" s="8" t="s">
        <v>16</v>
      </c>
      <c r="N20" s="11" t="s">
        <v>227</v>
      </c>
      <c r="O20" s="30" t="s">
        <v>306</v>
      </c>
      <c r="P20" s="8" t="s">
        <v>304</v>
      </c>
      <c r="Q20" s="8" t="s">
        <v>126</v>
      </c>
      <c r="R20" s="8" t="s">
        <v>127</v>
      </c>
      <c r="S20" s="8" t="s">
        <v>19</v>
      </c>
      <c r="T20" s="8" t="s">
        <v>23</v>
      </c>
      <c r="U20" s="12" t="s">
        <v>27</v>
      </c>
      <c r="V20" s="12">
        <v>2.9820000000000002</v>
      </c>
      <c r="W20" s="13">
        <v>1</v>
      </c>
      <c r="X20" s="12">
        <v>2.5299999999999998</v>
      </c>
      <c r="Y20" s="12">
        <v>0.13200000000000001</v>
      </c>
      <c r="Z20" s="12">
        <v>1.5</v>
      </c>
      <c r="AA20" s="13">
        <v>1</v>
      </c>
      <c r="AB20" s="8" t="s">
        <v>47</v>
      </c>
    </row>
    <row r="21" spans="1:28" x14ac:dyDescent="0.3">
      <c r="A21" s="8" t="s">
        <v>253</v>
      </c>
      <c r="B21" s="9">
        <v>43649</v>
      </c>
      <c r="C21" s="8" t="s">
        <v>263</v>
      </c>
      <c r="D21" s="8">
        <v>97</v>
      </c>
      <c r="E21" s="8">
        <v>353.82</v>
      </c>
      <c r="F21" s="8">
        <v>354.02</v>
      </c>
      <c r="G21" s="10">
        <v>-135.38311200000001</v>
      </c>
      <c r="H21" s="10">
        <v>60.886012999999998</v>
      </c>
      <c r="I21" s="8" t="s">
        <v>120</v>
      </c>
      <c r="J21" s="8" t="s">
        <v>119</v>
      </c>
      <c r="K21" s="8" t="s">
        <v>121</v>
      </c>
      <c r="L21" s="8" t="s">
        <v>11</v>
      </c>
      <c r="M21" s="8" t="s">
        <v>16</v>
      </c>
      <c r="N21" s="11" t="s">
        <v>227</v>
      </c>
      <c r="O21" s="30" t="s">
        <v>306</v>
      </c>
      <c r="P21" s="8" t="s">
        <v>304</v>
      </c>
      <c r="Q21" s="8" t="s">
        <v>126</v>
      </c>
      <c r="R21" s="8" t="s">
        <v>127</v>
      </c>
      <c r="S21" s="8" t="s">
        <v>19</v>
      </c>
      <c r="T21" s="8" t="s">
        <v>23</v>
      </c>
      <c r="U21" s="12" t="s">
        <v>27</v>
      </c>
      <c r="V21" s="12">
        <v>2.8769999999999998</v>
      </c>
      <c r="W21" s="13">
        <v>1</v>
      </c>
      <c r="X21" s="12">
        <v>3.4769999999999999</v>
      </c>
      <c r="Y21" s="12">
        <v>0.17100000000000001</v>
      </c>
      <c r="Z21" s="12">
        <v>1.32</v>
      </c>
      <c r="AA21" s="13">
        <v>1</v>
      </c>
      <c r="AB21" s="8" t="s">
        <v>48</v>
      </c>
    </row>
    <row r="22" spans="1:28" x14ac:dyDescent="0.3">
      <c r="A22" s="8" t="s">
        <v>253</v>
      </c>
      <c r="B22" s="9">
        <v>43649</v>
      </c>
      <c r="C22" s="8" t="s">
        <v>263</v>
      </c>
      <c r="D22" s="8">
        <v>101</v>
      </c>
      <c r="E22" s="8">
        <v>364.78</v>
      </c>
      <c r="F22" s="8">
        <v>365</v>
      </c>
      <c r="G22" s="10">
        <v>-135.38311200000001</v>
      </c>
      <c r="H22" s="10">
        <v>60.886012999999998</v>
      </c>
      <c r="I22" s="8" t="s">
        <v>120</v>
      </c>
      <c r="J22" s="8" t="s">
        <v>119</v>
      </c>
      <c r="K22" s="8" t="s">
        <v>121</v>
      </c>
      <c r="L22" s="8" t="s">
        <v>11</v>
      </c>
      <c r="M22" s="8" t="s">
        <v>16</v>
      </c>
      <c r="N22" s="11" t="s">
        <v>228</v>
      </c>
      <c r="O22" s="30" t="s">
        <v>308</v>
      </c>
      <c r="P22" s="8" t="s">
        <v>304</v>
      </c>
      <c r="Q22" s="8" t="s">
        <v>126</v>
      </c>
      <c r="R22" s="8" t="s">
        <v>127</v>
      </c>
      <c r="S22" s="8" t="s">
        <v>19</v>
      </c>
      <c r="T22" s="8" t="s">
        <v>23</v>
      </c>
      <c r="U22" s="12" t="s">
        <v>27</v>
      </c>
      <c r="V22" s="12">
        <v>2.97</v>
      </c>
      <c r="W22" s="13">
        <v>1</v>
      </c>
      <c r="X22" s="12">
        <v>5.5780000000000003</v>
      </c>
      <c r="Y22" s="12">
        <v>0.217</v>
      </c>
      <c r="Z22" s="12">
        <v>1.248</v>
      </c>
      <c r="AA22" s="13">
        <v>1</v>
      </c>
      <c r="AB22" s="8" t="s">
        <v>49</v>
      </c>
    </row>
    <row r="23" spans="1:28" x14ac:dyDescent="0.3">
      <c r="A23" s="8" t="s">
        <v>253</v>
      </c>
      <c r="B23" s="9">
        <v>43649</v>
      </c>
      <c r="C23" s="8" t="s">
        <v>263</v>
      </c>
      <c r="D23" s="8">
        <v>103</v>
      </c>
      <c r="E23" s="8">
        <v>370.29</v>
      </c>
      <c r="F23" s="8">
        <v>370.49</v>
      </c>
      <c r="G23" s="10">
        <v>-135.38311200000001</v>
      </c>
      <c r="H23" s="10">
        <v>60.886012999999998</v>
      </c>
      <c r="I23" s="8" t="s">
        <v>120</v>
      </c>
      <c r="J23" s="8" t="s">
        <v>119</v>
      </c>
      <c r="K23" s="8" t="s">
        <v>121</v>
      </c>
      <c r="L23" s="8" t="s">
        <v>10</v>
      </c>
      <c r="M23" s="8" t="s">
        <v>15</v>
      </c>
      <c r="N23" s="11" t="s">
        <v>229</v>
      </c>
      <c r="O23" s="30" t="s">
        <v>229</v>
      </c>
      <c r="P23" s="8" t="s">
        <v>134</v>
      </c>
      <c r="Q23" s="8" t="s">
        <v>134</v>
      </c>
      <c r="R23" s="8" t="s">
        <v>132</v>
      </c>
      <c r="S23" s="8" t="s">
        <v>19</v>
      </c>
      <c r="T23" s="8" t="s">
        <v>25</v>
      </c>
      <c r="U23" s="12" t="s">
        <v>28</v>
      </c>
      <c r="V23" s="12">
        <f>(3.264*0.07)+3.264</f>
        <v>3.4924799999999996</v>
      </c>
      <c r="W23" s="13">
        <v>1</v>
      </c>
      <c r="X23" s="12">
        <v>3.0369999999999999</v>
      </c>
      <c r="Y23" s="12">
        <v>0.14199999999999999</v>
      </c>
      <c r="Z23" s="12">
        <f>(1.624*0.07)+1.624</f>
        <v>1.7376800000000001</v>
      </c>
      <c r="AA23" s="13">
        <v>1</v>
      </c>
      <c r="AB23" s="8" t="s">
        <v>50</v>
      </c>
    </row>
    <row r="24" spans="1:28" x14ac:dyDescent="0.3">
      <c r="A24" s="8" t="s">
        <v>253</v>
      </c>
      <c r="B24" s="9">
        <v>43649</v>
      </c>
      <c r="C24" s="8" t="s">
        <v>263</v>
      </c>
      <c r="D24" s="8">
        <v>103</v>
      </c>
      <c r="E24" s="8">
        <v>370.61</v>
      </c>
      <c r="F24" s="8">
        <v>370.78</v>
      </c>
      <c r="G24" s="10">
        <v>-135.38311200000001</v>
      </c>
      <c r="H24" s="10">
        <v>60.886012999999998</v>
      </c>
      <c r="I24" s="8" t="s">
        <v>120</v>
      </c>
      <c r="J24" s="8" t="s">
        <v>119</v>
      </c>
      <c r="K24" s="8" t="s">
        <v>121</v>
      </c>
      <c r="L24" s="8" t="s">
        <v>10</v>
      </c>
      <c r="M24" s="8" t="s">
        <v>15</v>
      </c>
      <c r="N24" s="11" t="s">
        <v>229</v>
      </c>
      <c r="O24" s="30" t="s">
        <v>229</v>
      </c>
      <c r="P24" s="8" t="s">
        <v>134</v>
      </c>
      <c r="Q24" s="8" t="s">
        <v>134</v>
      </c>
      <c r="R24" s="8" t="s">
        <v>132</v>
      </c>
      <c r="S24" s="8" t="s">
        <v>19</v>
      </c>
      <c r="T24" s="8" t="s">
        <v>25</v>
      </c>
      <c r="U24" s="12" t="s">
        <v>28</v>
      </c>
      <c r="V24" s="12">
        <f>(3.087*0.07)+3.087</f>
        <v>3.3030900000000001</v>
      </c>
      <c r="W24" s="13">
        <v>1</v>
      </c>
      <c r="X24" s="12">
        <v>3.6240000000000001</v>
      </c>
      <c r="Y24" s="12">
        <v>0.151</v>
      </c>
      <c r="Z24" s="12">
        <f>(2.157*0.07)+2.157</f>
        <v>2.3079900000000002</v>
      </c>
      <c r="AA24" s="13">
        <v>1</v>
      </c>
      <c r="AB24" s="8" t="s">
        <v>51</v>
      </c>
    </row>
    <row r="25" spans="1:28" x14ac:dyDescent="0.3">
      <c r="A25" s="8" t="s">
        <v>253</v>
      </c>
      <c r="B25" s="9">
        <v>43649</v>
      </c>
      <c r="C25" s="8" t="s">
        <v>263</v>
      </c>
      <c r="D25" s="8">
        <v>105</v>
      </c>
      <c r="E25" s="8">
        <v>378.14</v>
      </c>
      <c r="F25" s="8">
        <v>378.34</v>
      </c>
      <c r="G25" s="10">
        <v>-135.38311200000001</v>
      </c>
      <c r="H25" s="10">
        <v>60.886012999999998</v>
      </c>
      <c r="I25" s="8" t="s">
        <v>120</v>
      </c>
      <c r="J25" s="8" t="s">
        <v>119</v>
      </c>
      <c r="K25" s="8" t="s">
        <v>121</v>
      </c>
      <c r="L25" s="8" t="s">
        <v>10</v>
      </c>
      <c r="M25" s="8" t="s">
        <v>14</v>
      </c>
      <c r="N25" s="11" t="s">
        <v>371</v>
      </c>
      <c r="O25" s="30" t="s">
        <v>371</v>
      </c>
      <c r="P25" s="8" t="s">
        <v>134</v>
      </c>
      <c r="Q25" s="8" t="s">
        <v>134</v>
      </c>
      <c r="R25" s="8" t="s">
        <v>132</v>
      </c>
      <c r="S25" s="8" t="s">
        <v>19</v>
      </c>
      <c r="T25" s="8" t="s">
        <v>25</v>
      </c>
      <c r="U25" s="12" t="s">
        <v>27</v>
      </c>
      <c r="V25" s="12">
        <v>2.2650000000000001</v>
      </c>
      <c r="W25" s="13">
        <v>1</v>
      </c>
      <c r="X25" s="12">
        <v>3.4769999999999999</v>
      </c>
      <c r="Y25" s="12">
        <v>0.152</v>
      </c>
      <c r="Z25" s="12">
        <v>1.056</v>
      </c>
      <c r="AA25" s="13">
        <v>1</v>
      </c>
      <c r="AB25" s="8" t="s">
        <v>52</v>
      </c>
    </row>
    <row r="26" spans="1:28" x14ac:dyDescent="0.3">
      <c r="A26" s="8" t="s">
        <v>253</v>
      </c>
      <c r="B26" s="9">
        <v>43649</v>
      </c>
      <c r="C26" s="8" t="s">
        <v>263</v>
      </c>
      <c r="D26" s="8">
        <v>111</v>
      </c>
      <c r="E26" s="8">
        <v>395.25</v>
      </c>
      <c r="F26" s="8">
        <v>395.5</v>
      </c>
      <c r="G26" s="10">
        <v>-135.38311200000001</v>
      </c>
      <c r="H26" s="10">
        <v>60.886012999999998</v>
      </c>
      <c r="I26" s="8" t="s">
        <v>120</v>
      </c>
      <c r="J26" s="8" t="s">
        <v>119</v>
      </c>
      <c r="K26" s="8" t="s">
        <v>121</v>
      </c>
      <c r="L26" s="8" t="s">
        <v>10</v>
      </c>
      <c r="M26" s="8" t="s">
        <v>15</v>
      </c>
      <c r="N26" s="11" t="s">
        <v>229</v>
      </c>
      <c r="O26" s="30" t="s">
        <v>229</v>
      </c>
      <c r="P26" s="8" t="s">
        <v>134</v>
      </c>
      <c r="Q26" s="8" t="s">
        <v>134</v>
      </c>
      <c r="R26" s="8" t="s">
        <v>132</v>
      </c>
      <c r="S26" s="8" t="s">
        <v>19</v>
      </c>
      <c r="T26" s="8" t="s">
        <v>25</v>
      </c>
      <c r="U26" s="12" t="s">
        <v>28</v>
      </c>
      <c r="V26" s="12">
        <f>(3.184*0.07)+3.184</f>
        <v>3.4068800000000001</v>
      </c>
      <c r="W26" s="13">
        <v>1</v>
      </c>
      <c r="X26" s="12">
        <v>4.7210000000000001</v>
      </c>
      <c r="Y26" s="12">
        <v>0.16</v>
      </c>
      <c r="Z26" s="12">
        <f>(1.883*0.07)+1.883</f>
        <v>2.0148100000000002</v>
      </c>
      <c r="AA26" s="13">
        <v>1</v>
      </c>
      <c r="AB26" s="8" t="s">
        <v>53</v>
      </c>
    </row>
    <row r="27" spans="1:28" x14ac:dyDescent="0.3">
      <c r="A27" s="8" t="s">
        <v>253</v>
      </c>
      <c r="B27" s="9">
        <v>43649</v>
      </c>
      <c r="C27" s="8" t="s">
        <v>263</v>
      </c>
      <c r="D27" s="8">
        <v>117</v>
      </c>
      <c r="E27" s="8">
        <v>413.86</v>
      </c>
      <c r="F27" s="8">
        <v>414.05</v>
      </c>
      <c r="G27" s="10">
        <v>-135.38311200000001</v>
      </c>
      <c r="H27" s="10">
        <v>60.886012999999998</v>
      </c>
      <c r="I27" s="8" t="s">
        <v>120</v>
      </c>
      <c r="J27" s="8" t="s">
        <v>119</v>
      </c>
      <c r="K27" s="8" t="s">
        <v>121</v>
      </c>
      <c r="L27" s="8" t="s">
        <v>10</v>
      </c>
      <c r="M27" s="8" t="s">
        <v>15</v>
      </c>
      <c r="N27" s="11" t="s">
        <v>229</v>
      </c>
      <c r="O27" s="30" t="s">
        <v>229</v>
      </c>
      <c r="P27" s="8" t="s">
        <v>134</v>
      </c>
      <c r="Q27" s="8" t="s">
        <v>134</v>
      </c>
      <c r="R27" s="8" t="s">
        <v>132</v>
      </c>
      <c r="S27" s="8" t="s">
        <v>19</v>
      </c>
      <c r="T27" s="8" t="s">
        <v>25</v>
      </c>
      <c r="U27" s="12" t="s">
        <v>28</v>
      </c>
      <c r="V27" s="12">
        <f>(3.238*0.07)+3.238</f>
        <v>3.4646599999999999</v>
      </c>
      <c r="W27" s="13">
        <v>1</v>
      </c>
      <c r="X27" s="12">
        <v>3.5459999999999998</v>
      </c>
      <c r="Y27" s="12">
        <v>0.13600000000000001</v>
      </c>
      <c r="Z27" s="12">
        <f>(2.432*0.07)+2.432</f>
        <v>2.6022400000000001</v>
      </c>
      <c r="AA27" s="13">
        <v>1</v>
      </c>
      <c r="AB27" s="8" t="s">
        <v>54</v>
      </c>
    </row>
    <row r="28" spans="1:28" x14ac:dyDescent="0.3">
      <c r="A28" s="8" t="s">
        <v>253</v>
      </c>
      <c r="B28" s="9">
        <v>43649</v>
      </c>
      <c r="C28" s="8" t="s">
        <v>263</v>
      </c>
      <c r="D28" s="8">
        <v>117</v>
      </c>
      <c r="E28" s="8">
        <v>414.55</v>
      </c>
      <c r="F28" s="8">
        <v>414.72</v>
      </c>
      <c r="G28" s="10">
        <v>-135.38311200000001</v>
      </c>
      <c r="H28" s="10">
        <v>60.886012999999998</v>
      </c>
      <c r="I28" s="8" t="s">
        <v>120</v>
      </c>
      <c r="J28" s="8" t="s">
        <v>119</v>
      </c>
      <c r="K28" s="8" t="s">
        <v>121</v>
      </c>
      <c r="L28" s="8" t="s">
        <v>10</v>
      </c>
      <c r="M28" s="8" t="s">
        <v>15</v>
      </c>
      <c r="N28" s="11" t="s">
        <v>229</v>
      </c>
      <c r="O28" s="30" t="s">
        <v>229</v>
      </c>
      <c r="P28" s="8" t="s">
        <v>134</v>
      </c>
      <c r="Q28" s="8" t="s">
        <v>134</v>
      </c>
      <c r="R28" s="8" t="s">
        <v>132</v>
      </c>
      <c r="S28" s="8" t="s">
        <v>19</v>
      </c>
      <c r="T28" s="8" t="s">
        <v>25</v>
      </c>
      <c r="U28" s="12" t="s">
        <v>27</v>
      </c>
      <c r="V28" s="12">
        <v>3.2490000000000001</v>
      </c>
      <c r="W28" s="13">
        <v>1</v>
      </c>
      <c r="X28" s="12">
        <v>4.5780000000000003</v>
      </c>
      <c r="Y28" s="12">
        <v>0.19</v>
      </c>
      <c r="Z28" s="12">
        <v>1.341</v>
      </c>
      <c r="AA28" s="13">
        <v>1</v>
      </c>
      <c r="AB28" s="8" t="s">
        <v>55</v>
      </c>
    </row>
    <row r="29" spans="1:28" x14ac:dyDescent="0.3">
      <c r="A29" s="8" t="s">
        <v>253</v>
      </c>
      <c r="B29" s="9">
        <v>43649</v>
      </c>
      <c r="C29" s="8" t="s">
        <v>263</v>
      </c>
      <c r="D29" s="8">
        <v>120</v>
      </c>
      <c r="E29" s="8">
        <v>421.84</v>
      </c>
      <c r="F29" s="8">
        <v>422</v>
      </c>
      <c r="G29" s="10">
        <v>-135.38311200000001</v>
      </c>
      <c r="H29" s="10">
        <v>60.886012999999998</v>
      </c>
      <c r="I29" s="8" t="s">
        <v>120</v>
      </c>
      <c r="J29" s="8" t="s">
        <v>119</v>
      </c>
      <c r="K29" s="8" t="s">
        <v>121</v>
      </c>
      <c r="L29" s="8" t="s">
        <v>10</v>
      </c>
      <c r="M29" s="8" t="s">
        <v>14</v>
      </c>
      <c r="N29" s="11" t="s">
        <v>230</v>
      </c>
      <c r="O29" s="30" t="s">
        <v>371</v>
      </c>
      <c r="P29" s="8" t="s">
        <v>134</v>
      </c>
      <c r="Q29" s="8" t="s">
        <v>134</v>
      </c>
      <c r="R29" s="8" t="s">
        <v>132</v>
      </c>
      <c r="S29" s="8" t="s">
        <v>19</v>
      </c>
      <c r="T29" s="8" t="s">
        <v>25</v>
      </c>
      <c r="U29" s="12" t="s">
        <v>27</v>
      </c>
      <c r="V29" s="12">
        <v>2.2799999999999998</v>
      </c>
      <c r="W29" s="13">
        <v>1</v>
      </c>
      <c r="X29" s="12">
        <v>4.1550000000000002</v>
      </c>
      <c r="Y29" s="12">
        <v>0.16900000000000001</v>
      </c>
      <c r="Z29" s="12">
        <v>1.056</v>
      </c>
      <c r="AA29" s="13">
        <v>1</v>
      </c>
      <c r="AB29" s="8" t="s">
        <v>56</v>
      </c>
    </row>
    <row r="30" spans="1:28" x14ac:dyDescent="0.3">
      <c r="A30" s="8" t="s">
        <v>253</v>
      </c>
      <c r="B30" s="9">
        <v>43649</v>
      </c>
      <c r="C30" s="8" t="s">
        <v>263</v>
      </c>
      <c r="D30" s="8">
        <v>121</v>
      </c>
      <c r="E30" s="8">
        <v>423.62</v>
      </c>
      <c r="F30" s="8">
        <v>423.85</v>
      </c>
      <c r="G30" s="10">
        <v>-135.38311200000001</v>
      </c>
      <c r="H30" s="10">
        <v>60.886012999999998</v>
      </c>
      <c r="I30" s="8" t="s">
        <v>120</v>
      </c>
      <c r="J30" s="8" t="s">
        <v>119</v>
      </c>
      <c r="K30" s="8" t="s">
        <v>121</v>
      </c>
      <c r="L30" s="8" t="s">
        <v>10</v>
      </c>
      <c r="M30" s="8" t="s">
        <v>14</v>
      </c>
      <c r="N30" s="11" t="s">
        <v>230</v>
      </c>
      <c r="O30" s="30" t="s">
        <v>371</v>
      </c>
      <c r="P30" s="8" t="s">
        <v>134</v>
      </c>
      <c r="Q30" s="8" t="s">
        <v>134</v>
      </c>
      <c r="R30" s="8" t="s">
        <v>132</v>
      </c>
      <c r="S30" s="8" t="s">
        <v>19</v>
      </c>
      <c r="T30" s="8" t="s">
        <v>25</v>
      </c>
      <c r="U30" s="12" t="s">
        <v>27</v>
      </c>
      <c r="V30" s="12">
        <v>2.52</v>
      </c>
      <c r="W30" s="13">
        <v>1</v>
      </c>
      <c r="X30" s="12">
        <v>3.3879999999999999</v>
      </c>
      <c r="Y30" s="12">
        <v>0.154</v>
      </c>
      <c r="Z30" s="12">
        <v>1.048</v>
      </c>
      <c r="AA30" s="13">
        <v>1</v>
      </c>
      <c r="AB30" s="8" t="s">
        <v>57</v>
      </c>
    </row>
    <row r="31" spans="1:28" x14ac:dyDescent="0.3">
      <c r="A31" s="8" t="s">
        <v>253</v>
      </c>
      <c r="B31" s="9">
        <v>43649</v>
      </c>
      <c r="C31" s="8" t="s">
        <v>263</v>
      </c>
      <c r="D31" s="8">
        <v>122</v>
      </c>
      <c r="E31" s="8">
        <v>428.89</v>
      </c>
      <c r="F31" s="8">
        <v>429.08</v>
      </c>
      <c r="G31" s="10">
        <v>-135.38311200000001</v>
      </c>
      <c r="H31" s="10">
        <v>60.886012999999998</v>
      </c>
      <c r="I31" s="8" t="s">
        <v>120</v>
      </c>
      <c r="J31" s="8" t="s">
        <v>119</v>
      </c>
      <c r="K31" s="8" t="s">
        <v>121</v>
      </c>
      <c r="L31" s="8" t="s">
        <v>11</v>
      </c>
      <c r="M31" s="8" t="s">
        <v>16</v>
      </c>
      <c r="N31" s="11" t="s">
        <v>228</v>
      </c>
      <c r="O31" s="30" t="s">
        <v>308</v>
      </c>
      <c r="P31" s="8" t="s">
        <v>304</v>
      </c>
      <c r="Q31" s="8" t="s">
        <v>126</v>
      </c>
      <c r="R31" s="8" t="s">
        <v>127</v>
      </c>
      <c r="S31" s="8" t="s">
        <v>19</v>
      </c>
      <c r="T31" s="8" t="s">
        <v>23</v>
      </c>
      <c r="U31" s="12" t="s">
        <v>27</v>
      </c>
      <c r="V31" s="12">
        <v>3.5169999999999999</v>
      </c>
      <c r="W31" s="13">
        <v>1</v>
      </c>
      <c r="X31" s="12">
        <v>2.3199999999999998</v>
      </c>
      <c r="Y31" s="12">
        <v>9.8000000000000004E-2</v>
      </c>
      <c r="Z31" s="12">
        <v>1.4810000000000001</v>
      </c>
      <c r="AA31" s="13">
        <v>1</v>
      </c>
      <c r="AB31" s="8" t="s">
        <v>58</v>
      </c>
    </row>
    <row r="32" spans="1:28" x14ac:dyDescent="0.3">
      <c r="A32" s="8" t="s">
        <v>253</v>
      </c>
      <c r="B32" s="9">
        <v>43649</v>
      </c>
      <c r="C32" s="8" t="s">
        <v>263</v>
      </c>
      <c r="D32" s="8">
        <v>127</v>
      </c>
      <c r="E32" s="8">
        <v>444.63</v>
      </c>
      <c r="F32" s="8">
        <v>444.4</v>
      </c>
      <c r="G32" s="10">
        <v>-135.38311200000001</v>
      </c>
      <c r="H32" s="10">
        <v>60.886012999999998</v>
      </c>
      <c r="I32" s="8" t="s">
        <v>120</v>
      </c>
      <c r="J32" s="8" t="s">
        <v>119</v>
      </c>
      <c r="K32" s="8" t="s">
        <v>121</v>
      </c>
      <c r="L32" s="8" t="s">
        <v>11</v>
      </c>
      <c r="M32" s="8" t="s">
        <v>16</v>
      </c>
      <c r="N32" s="11" t="s">
        <v>228</v>
      </c>
      <c r="O32" s="30" t="s">
        <v>308</v>
      </c>
      <c r="P32" s="8" t="s">
        <v>304</v>
      </c>
      <c r="Q32" s="8" t="s">
        <v>126</v>
      </c>
      <c r="R32" s="8" t="s">
        <v>127</v>
      </c>
      <c r="S32" s="8" t="s">
        <v>19</v>
      </c>
      <c r="T32" s="8" t="s">
        <v>23</v>
      </c>
      <c r="U32" s="12" t="s">
        <v>27</v>
      </c>
      <c r="V32" s="12">
        <v>2.64</v>
      </c>
      <c r="W32" s="13">
        <v>1</v>
      </c>
      <c r="X32" s="12">
        <v>8.5619999999999994</v>
      </c>
      <c r="Y32" s="12">
        <v>0.27500000000000002</v>
      </c>
      <c r="Z32" s="12">
        <v>1.2130000000000001</v>
      </c>
      <c r="AA32" s="13">
        <v>1</v>
      </c>
      <c r="AB32" s="8" t="s">
        <v>59</v>
      </c>
    </row>
    <row r="33" spans="1:29" x14ac:dyDescent="0.3">
      <c r="A33" s="8" t="s">
        <v>253</v>
      </c>
      <c r="B33" s="9">
        <v>43649</v>
      </c>
      <c r="C33" s="8" t="s">
        <v>263</v>
      </c>
      <c r="D33" s="8">
        <v>129</v>
      </c>
      <c r="E33" s="8">
        <v>451.82</v>
      </c>
      <c r="F33" s="8">
        <v>452</v>
      </c>
      <c r="G33" s="10">
        <v>-135.38311200000001</v>
      </c>
      <c r="H33" s="10">
        <v>60.886012999999998</v>
      </c>
      <c r="I33" s="8" t="s">
        <v>120</v>
      </c>
      <c r="J33" s="8" t="s">
        <v>119</v>
      </c>
      <c r="K33" s="8" t="s">
        <v>121</v>
      </c>
      <c r="L33" s="8" t="s">
        <v>11</v>
      </c>
      <c r="M33" s="8" t="s">
        <v>16</v>
      </c>
      <c r="N33" s="11" t="s">
        <v>228</v>
      </c>
      <c r="O33" s="30" t="s">
        <v>308</v>
      </c>
      <c r="P33" s="8" t="s">
        <v>304</v>
      </c>
      <c r="Q33" s="8" t="s">
        <v>126</v>
      </c>
      <c r="R33" s="8" t="s">
        <v>127</v>
      </c>
      <c r="S33" s="8" t="s">
        <v>19</v>
      </c>
      <c r="T33" s="8" t="s">
        <v>23</v>
      </c>
      <c r="U33" s="12" t="s">
        <v>27</v>
      </c>
      <c r="V33" s="12">
        <v>2.9350000000000001</v>
      </c>
      <c r="W33" s="13">
        <v>1</v>
      </c>
      <c r="X33" s="12">
        <v>22.190999999999999</v>
      </c>
      <c r="Y33" s="12">
        <v>0.63400000000000001</v>
      </c>
      <c r="Z33" s="12">
        <v>1.417</v>
      </c>
      <c r="AA33" s="13">
        <v>1</v>
      </c>
      <c r="AB33" s="8" t="s">
        <v>60</v>
      </c>
    </row>
    <row r="34" spans="1:29" x14ac:dyDescent="0.3">
      <c r="A34" s="8" t="s">
        <v>253</v>
      </c>
      <c r="B34" s="9">
        <v>43649</v>
      </c>
      <c r="C34" s="8" t="s">
        <v>263</v>
      </c>
      <c r="D34" s="8">
        <v>129</v>
      </c>
      <c r="E34" s="8">
        <v>451.05</v>
      </c>
      <c r="F34" s="8">
        <v>451.3</v>
      </c>
      <c r="G34" s="10">
        <v>-135.38311200000001</v>
      </c>
      <c r="H34" s="10">
        <v>60.886012999999998</v>
      </c>
      <c r="I34" s="8" t="s">
        <v>120</v>
      </c>
      <c r="J34" s="8" t="s">
        <v>119</v>
      </c>
      <c r="K34" s="8" t="s">
        <v>121</v>
      </c>
      <c r="L34" s="8" t="s">
        <v>11</v>
      </c>
      <c r="M34" s="8" t="s">
        <v>16</v>
      </c>
      <c r="N34" s="11" t="s">
        <v>228</v>
      </c>
      <c r="O34" s="30" t="s">
        <v>308</v>
      </c>
      <c r="P34" s="8" t="s">
        <v>304</v>
      </c>
      <c r="Q34" s="8" t="s">
        <v>126</v>
      </c>
      <c r="R34" s="8" t="s">
        <v>127</v>
      </c>
      <c r="S34" s="8" t="s">
        <v>19</v>
      </c>
      <c r="T34" s="8" t="s">
        <v>23</v>
      </c>
      <c r="U34" s="12" t="s">
        <v>27</v>
      </c>
      <c r="V34" s="12">
        <v>3.0089999999999999</v>
      </c>
      <c r="W34" s="13">
        <v>1</v>
      </c>
      <c r="X34" s="12">
        <v>11.593999999999999</v>
      </c>
      <c r="Y34" s="12">
        <v>0.40100000000000002</v>
      </c>
      <c r="Z34" s="12">
        <v>1.379</v>
      </c>
      <c r="AA34" s="13">
        <v>1</v>
      </c>
      <c r="AB34" s="8" t="s">
        <v>61</v>
      </c>
    </row>
    <row r="35" spans="1:29" x14ac:dyDescent="0.3">
      <c r="A35" s="8" t="s">
        <v>253</v>
      </c>
      <c r="B35" s="9">
        <v>43649</v>
      </c>
      <c r="C35" s="8" t="s">
        <v>263</v>
      </c>
      <c r="D35" s="8">
        <v>132</v>
      </c>
      <c r="E35" s="8">
        <v>460.62</v>
      </c>
      <c r="F35" s="8">
        <v>460.88</v>
      </c>
      <c r="G35" s="10">
        <v>-135.38311200000001</v>
      </c>
      <c r="H35" s="10">
        <v>60.886012999999998</v>
      </c>
      <c r="I35" s="8" t="s">
        <v>120</v>
      </c>
      <c r="J35" s="8" t="s">
        <v>119</v>
      </c>
      <c r="K35" s="8" t="s">
        <v>121</v>
      </c>
      <c r="L35" s="8" t="s">
        <v>11</v>
      </c>
      <c r="M35" s="8" t="s">
        <v>16</v>
      </c>
      <c r="N35" s="11" t="s">
        <v>228</v>
      </c>
      <c r="O35" s="30" t="s">
        <v>308</v>
      </c>
      <c r="P35" s="8" t="s">
        <v>304</v>
      </c>
      <c r="Q35" s="8" t="s">
        <v>126</v>
      </c>
      <c r="R35" s="8" t="s">
        <v>127</v>
      </c>
      <c r="S35" s="8" t="s">
        <v>19</v>
      </c>
      <c r="T35" s="8" t="s">
        <v>23</v>
      </c>
      <c r="U35" s="12" t="s">
        <v>27</v>
      </c>
      <c r="V35" s="12">
        <v>3.1080000000000001</v>
      </c>
      <c r="W35" s="13">
        <v>1</v>
      </c>
      <c r="X35" s="12">
        <v>9.6010000000000009</v>
      </c>
      <c r="Y35" s="12">
        <v>0.37</v>
      </c>
      <c r="Z35" s="12">
        <v>1.335</v>
      </c>
      <c r="AA35" s="13">
        <v>1</v>
      </c>
      <c r="AB35" s="8" t="s">
        <v>62</v>
      </c>
    </row>
    <row r="36" spans="1:29" x14ac:dyDescent="0.3">
      <c r="A36" s="8" t="s">
        <v>253</v>
      </c>
      <c r="B36" s="9">
        <v>43649</v>
      </c>
      <c r="C36" s="8" t="s">
        <v>263</v>
      </c>
      <c r="D36" s="8">
        <v>134</v>
      </c>
      <c r="E36" s="8">
        <v>464.95</v>
      </c>
      <c r="F36" s="8">
        <v>465.15</v>
      </c>
      <c r="G36" s="10">
        <v>-135.38311200000001</v>
      </c>
      <c r="H36" s="10">
        <v>60.886012999999998</v>
      </c>
      <c r="I36" s="8" t="s">
        <v>120</v>
      </c>
      <c r="J36" s="8" t="s">
        <v>119</v>
      </c>
      <c r="K36" s="8" t="s">
        <v>121</v>
      </c>
      <c r="L36" s="8" t="s">
        <v>12</v>
      </c>
      <c r="M36" s="8" t="s">
        <v>18</v>
      </c>
      <c r="N36" s="11" t="s">
        <v>227</v>
      </c>
      <c r="O36" s="30" t="s">
        <v>306</v>
      </c>
      <c r="P36" s="8" t="s">
        <v>304</v>
      </c>
      <c r="Q36" s="8" t="s">
        <v>126</v>
      </c>
      <c r="R36" s="8" t="s">
        <v>127</v>
      </c>
      <c r="S36" s="8" t="s">
        <v>19</v>
      </c>
      <c r="T36" s="8" t="s">
        <v>25</v>
      </c>
      <c r="U36" s="12" t="s">
        <v>27</v>
      </c>
      <c r="V36" s="12">
        <v>2.835</v>
      </c>
      <c r="W36" s="13">
        <v>1</v>
      </c>
      <c r="X36" s="12">
        <v>3.1019999999999999</v>
      </c>
      <c r="Y36" s="12">
        <v>0.14299999999999999</v>
      </c>
      <c r="Z36" s="12">
        <v>1.26</v>
      </c>
      <c r="AA36" s="13">
        <v>1</v>
      </c>
      <c r="AB36" s="8" t="s">
        <v>63</v>
      </c>
    </row>
    <row r="37" spans="1:29" x14ac:dyDescent="0.3">
      <c r="A37" s="8" t="s">
        <v>253</v>
      </c>
      <c r="B37" s="9">
        <v>43649</v>
      </c>
      <c r="C37" s="8" t="s">
        <v>263</v>
      </c>
      <c r="D37" s="8">
        <v>134</v>
      </c>
      <c r="E37" s="8">
        <v>468</v>
      </c>
      <c r="F37" s="8">
        <v>468.25</v>
      </c>
      <c r="G37" s="10">
        <v>-135.38311200000001</v>
      </c>
      <c r="H37" s="10">
        <v>60.886012999999998</v>
      </c>
      <c r="I37" s="8" t="s">
        <v>120</v>
      </c>
      <c r="J37" s="8" t="s">
        <v>119</v>
      </c>
      <c r="K37" s="8" t="s">
        <v>121</v>
      </c>
      <c r="L37" s="8" t="s">
        <v>12</v>
      </c>
      <c r="M37" s="8" t="s">
        <v>18</v>
      </c>
      <c r="N37" s="11" t="s">
        <v>227</v>
      </c>
      <c r="O37" s="30" t="s">
        <v>306</v>
      </c>
      <c r="P37" s="8" t="s">
        <v>304</v>
      </c>
      <c r="Q37" s="8" t="s">
        <v>126</v>
      </c>
      <c r="R37" s="8" t="s">
        <v>127</v>
      </c>
      <c r="S37" s="8" t="s">
        <v>19</v>
      </c>
      <c r="T37" s="8" t="s">
        <v>25</v>
      </c>
      <c r="U37" s="12" t="s">
        <v>27</v>
      </c>
      <c r="V37" s="12">
        <v>2.8820000000000001</v>
      </c>
      <c r="W37" s="13">
        <v>1</v>
      </c>
      <c r="X37" s="12">
        <v>3.843</v>
      </c>
      <c r="Y37" s="12">
        <v>0.16300000000000001</v>
      </c>
      <c r="Z37" s="12">
        <v>1.2849999999999999</v>
      </c>
      <c r="AA37" s="13">
        <v>1</v>
      </c>
      <c r="AB37" s="8" t="s">
        <v>64</v>
      </c>
    </row>
    <row r="38" spans="1:29" x14ac:dyDescent="0.3">
      <c r="A38" s="8" t="s">
        <v>253</v>
      </c>
      <c r="B38" s="9">
        <v>43649</v>
      </c>
      <c r="C38" s="8" t="s">
        <v>263</v>
      </c>
      <c r="D38" s="8">
        <v>136</v>
      </c>
      <c r="E38" s="8">
        <v>471.28</v>
      </c>
      <c r="F38" s="8">
        <v>471.5</v>
      </c>
      <c r="G38" s="10">
        <v>-135.38311200000001</v>
      </c>
      <c r="H38" s="10">
        <v>60.886012999999998</v>
      </c>
      <c r="I38" s="8" t="s">
        <v>120</v>
      </c>
      <c r="J38" s="8" t="s">
        <v>119</v>
      </c>
      <c r="K38" s="8" t="s">
        <v>121</v>
      </c>
      <c r="L38" s="8" t="s">
        <v>12</v>
      </c>
      <c r="M38" s="8" t="s">
        <v>18</v>
      </c>
      <c r="N38" s="11" t="s">
        <v>230</v>
      </c>
      <c r="O38" s="30" t="s">
        <v>230</v>
      </c>
      <c r="P38" s="8" t="s">
        <v>304</v>
      </c>
      <c r="Q38" s="8" t="s">
        <v>126</v>
      </c>
      <c r="R38" s="8" t="s">
        <v>127</v>
      </c>
      <c r="S38" s="8" t="s">
        <v>19</v>
      </c>
      <c r="T38" s="8" t="s">
        <v>25</v>
      </c>
      <c r="U38" s="12" t="s">
        <v>27</v>
      </c>
      <c r="V38" s="12">
        <v>3.07</v>
      </c>
      <c r="W38" s="13">
        <v>1</v>
      </c>
      <c r="X38" s="12">
        <v>2.2480000000000002</v>
      </c>
      <c r="Y38" s="12">
        <v>0.127</v>
      </c>
      <c r="Z38" s="12">
        <v>1.2809999999999999</v>
      </c>
      <c r="AA38" s="13">
        <v>1</v>
      </c>
      <c r="AB38" s="8" t="s">
        <v>65</v>
      </c>
    </row>
    <row r="39" spans="1:29" x14ac:dyDescent="0.3">
      <c r="A39" s="8" t="s">
        <v>253</v>
      </c>
      <c r="B39" s="9">
        <v>43649</v>
      </c>
      <c r="C39" s="8" t="s">
        <v>263</v>
      </c>
      <c r="D39" s="8">
        <v>136</v>
      </c>
      <c r="E39" s="8">
        <v>471.9</v>
      </c>
      <c r="F39" s="8">
        <v>472.17</v>
      </c>
      <c r="G39" s="10">
        <v>-135.38311200000001</v>
      </c>
      <c r="H39" s="10">
        <v>60.886012999999998</v>
      </c>
      <c r="I39" s="8" t="s">
        <v>120</v>
      </c>
      <c r="J39" s="8" t="s">
        <v>119</v>
      </c>
      <c r="K39" s="8" t="s">
        <v>121</v>
      </c>
      <c r="L39" s="8" t="s">
        <v>12</v>
      </c>
      <c r="M39" s="8" t="s">
        <v>18</v>
      </c>
      <c r="N39" s="11" t="s">
        <v>230</v>
      </c>
      <c r="O39" s="30" t="s">
        <v>230</v>
      </c>
      <c r="P39" s="8" t="s">
        <v>304</v>
      </c>
      <c r="Q39" s="8" t="s">
        <v>126</v>
      </c>
      <c r="R39" s="8" t="s">
        <v>127</v>
      </c>
      <c r="S39" s="8" t="s">
        <v>19</v>
      </c>
      <c r="T39" s="8" t="s">
        <v>25</v>
      </c>
      <c r="U39" s="12" t="s">
        <v>27</v>
      </c>
      <c r="V39" s="12">
        <v>3.0569999999999999</v>
      </c>
      <c r="W39" s="13">
        <v>1</v>
      </c>
      <c r="X39" s="12">
        <v>2.1800000000000002</v>
      </c>
      <c r="Y39" s="12">
        <v>0.11</v>
      </c>
      <c r="Z39" s="12">
        <v>1.3029999999999999</v>
      </c>
      <c r="AA39" s="13">
        <v>1</v>
      </c>
      <c r="AB39" s="8" t="s">
        <v>66</v>
      </c>
    </row>
    <row r="40" spans="1:29" x14ac:dyDescent="0.3">
      <c r="A40" s="8" t="s">
        <v>253</v>
      </c>
      <c r="B40" s="9">
        <v>43649</v>
      </c>
      <c r="C40" s="8" t="s">
        <v>263</v>
      </c>
      <c r="D40" s="8">
        <v>139</v>
      </c>
      <c r="E40" s="8">
        <v>481.8</v>
      </c>
      <c r="F40" s="8">
        <v>482</v>
      </c>
      <c r="G40" s="10">
        <v>-135.38311200000001</v>
      </c>
      <c r="H40" s="10">
        <v>60.886012999999998</v>
      </c>
      <c r="I40" s="8" t="s">
        <v>120</v>
      </c>
      <c r="J40" s="8" t="s">
        <v>119</v>
      </c>
      <c r="K40" s="8" t="s">
        <v>121</v>
      </c>
      <c r="L40" s="8" t="s">
        <v>11</v>
      </c>
      <c r="M40" s="8" t="s">
        <v>16</v>
      </c>
      <c r="N40" s="11" t="s">
        <v>231</v>
      </c>
      <c r="O40" s="30" t="s">
        <v>306</v>
      </c>
      <c r="P40" s="8" t="s">
        <v>304</v>
      </c>
      <c r="Q40" s="8" t="s">
        <v>126</v>
      </c>
      <c r="R40" s="8" t="s">
        <v>127</v>
      </c>
      <c r="S40" s="8" t="s">
        <v>19</v>
      </c>
      <c r="T40" s="8" t="s">
        <v>23</v>
      </c>
      <c r="U40" s="12" t="s">
        <v>27</v>
      </c>
      <c r="V40" s="12">
        <v>3.1859999999999999</v>
      </c>
      <c r="W40" s="13">
        <v>1</v>
      </c>
      <c r="X40" s="12">
        <v>11.147</v>
      </c>
      <c r="Y40" s="12">
        <v>0.40400000000000003</v>
      </c>
      <c r="Z40" s="12">
        <v>1.276</v>
      </c>
      <c r="AA40" s="13">
        <v>1</v>
      </c>
      <c r="AB40" s="8" t="s">
        <v>67</v>
      </c>
    </row>
    <row r="41" spans="1:29" x14ac:dyDescent="0.3">
      <c r="A41" s="8" t="s">
        <v>253</v>
      </c>
      <c r="B41" s="9">
        <v>43649</v>
      </c>
      <c r="C41" s="8" t="s">
        <v>263</v>
      </c>
      <c r="D41" s="8">
        <v>142</v>
      </c>
      <c r="E41" s="8">
        <v>491.25</v>
      </c>
      <c r="F41" s="8">
        <v>491.4</v>
      </c>
      <c r="G41" s="10">
        <v>-135.38311200000001</v>
      </c>
      <c r="H41" s="10">
        <v>60.886012999999998</v>
      </c>
      <c r="I41" s="8" t="s">
        <v>120</v>
      </c>
      <c r="J41" s="8" t="s">
        <v>119</v>
      </c>
      <c r="K41" s="8" t="s">
        <v>121</v>
      </c>
      <c r="L41" s="8" t="s">
        <v>11</v>
      </c>
      <c r="M41" s="8" t="s">
        <v>16</v>
      </c>
      <c r="N41" s="11" t="s">
        <v>231</v>
      </c>
      <c r="O41" s="30" t="s">
        <v>306</v>
      </c>
      <c r="P41" s="8" t="s">
        <v>304</v>
      </c>
      <c r="Q41" s="8" t="s">
        <v>126</v>
      </c>
      <c r="R41" s="8" t="s">
        <v>127</v>
      </c>
      <c r="S41" s="8" t="s">
        <v>19</v>
      </c>
      <c r="T41" s="8" t="s">
        <v>23</v>
      </c>
      <c r="U41" s="12" t="s">
        <v>27</v>
      </c>
      <c r="V41" s="12">
        <v>2.9849999999999999</v>
      </c>
      <c r="W41" s="13">
        <v>1</v>
      </c>
      <c r="X41" s="12">
        <v>6.5709999999999997</v>
      </c>
      <c r="Y41" s="12">
        <v>0.23400000000000001</v>
      </c>
      <c r="Z41" s="12">
        <v>1.2669999999999999</v>
      </c>
      <c r="AA41" s="13">
        <v>1</v>
      </c>
      <c r="AB41" s="8" t="s">
        <v>68</v>
      </c>
    </row>
    <row r="42" spans="1:29" x14ac:dyDescent="0.3">
      <c r="A42" s="8" t="s">
        <v>253</v>
      </c>
      <c r="B42" s="9">
        <v>43649</v>
      </c>
      <c r="C42" s="8" t="s">
        <v>263</v>
      </c>
      <c r="D42" s="8">
        <v>142</v>
      </c>
      <c r="E42" s="8">
        <v>492.85</v>
      </c>
      <c r="F42" s="8">
        <v>493.1</v>
      </c>
      <c r="G42" s="10">
        <v>-135.38311200000001</v>
      </c>
      <c r="H42" s="10">
        <v>60.886012999999998</v>
      </c>
      <c r="I42" s="8" t="s">
        <v>120</v>
      </c>
      <c r="J42" s="8" t="s">
        <v>119</v>
      </c>
      <c r="K42" s="8" t="s">
        <v>121</v>
      </c>
      <c r="L42" s="8" t="s">
        <v>11</v>
      </c>
      <c r="M42" s="8" t="s">
        <v>16</v>
      </c>
      <c r="N42" s="11" t="s">
        <v>231</v>
      </c>
      <c r="O42" s="30" t="s">
        <v>306</v>
      </c>
      <c r="P42" s="8" t="s">
        <v>304</v>
      </c>
      <c r="Q42" s="8" t="s">
        <v>126</v>
      </c>
      <c r="R42" s="8" t="s">
        <v>127</v>
      </c>
      <c r="S42" s="8" t="s">
        <v>19</v>
      </c>
      <c r="T42" s="8" t="s">
        <v>23</v>
      </c>
      <c r="U42" s="12" t="s">
        <v>27</v>
      </c>
      <c r="V42" s="12">
        <v>2.6520000000000001</v>
      </c>
      <c r="W42" s="13">
        <v>1</v>
      </c>
      <c r="X42" s="12">
        <v>7.0359999999999996</v>
      </c>
      <c r="Y42" s="12">
        <v>0.255</v>
      </c>
      <c r="Z42" s="12">
        <v>1.18</v>
      </c>
      <c r="AA42" s="13">
        <v>1</v>
      </c>
      <c r="AB42" s="8" t="s">
        <v>69</v>
      </c>
    </row>
    <row r="43" spans="1:29" x14ac:dyDescent="0.3">
      <c r="A43" s="8" t="s">
        <v>253</v>
      </c>
      <c r="B43" s="9">
        <v>43649</v>
      </c>
      <c r="C43" s="8" t="s">
        <v>263</v>
      </c>
      <c r="D43" s="8">
        <v>143</v>
      </c>
      <c r="E43" s="8">
        <v>495.35</v>
      </c>
      <c r="F43" s="8">
        <v>495.55</v>
      </c>
      <c r="G43" s="10">
        <v>-135.38311200000001</v>
      </c>
      <c r="H43" s="10">
        <v>60.886012999999998</v>
      </c>
      <c r="I43" s="8" t="s">
        <v>120</v>
      </c>
      <c r="J43" s="8" t="s">
        <v>119</v>
      </c>
      <c r="K43" s="8" t="s">
        <v>121</v>
      </c>
      <c r="L43" s="8" t="s">
        <v>12</v>
      </c>
      <c r="M43" s="8" t="s">
        <v>16</v>
      </c>
      <c r="N43" s="11" t="s">
        <v>227</v>
      </c>
      <c r="O43" s="30" t="s">
        <v>306</v>
      </c>
      <c r="P43" s="8" t="s">
        <v>304</v>
      </c>
      <c r="Q43" s="8" t="s">
        <v>126</v>
      </c>
      <c r="R43" s="8" t="s">
        <v>127</v>
      </c>
      <c r="S43" s="8" t="s">
        <v>19</v>
      </c>
      <c r="T43" s="8" t="s">
        <v>25</v>
      </c>
      <c r="U43" s="12" t="s">
        <v>27</v>
      </c>
      <c r="V43" s="12">
        <v>2.871</v>
      </c>
      <c r="W43" s="13">
        <v>1</v>
      </c>
      <c r="X43" s="12">
        <v>7.0590000000000002</v>
      </c>
      <c r="Y43" s="12">
        <v>0.32100000000000001</v>
      </c>
      <c r="Z43" s="12">
        <v>1.2989999999999999</v>
      </c>
      <c r="AA43" s="13">
        <v>1</v>
      </c>
      <c r="AB43" s="8" t="s">
        <v>70</v>
      </c>
    </row>
    <row r="44" spans="1:29" x14ac:dyDescent="0.3">
      <c r="A44" s="8" t="s">
        <v>253</v>
      </c>
      <c r="B44" s="9">
        <v>43649</v>
      </c>
      <c r="C44" s="8" t="s">
        <v>263</v>
      </c>
      <c r="D44" s="8">
        <v>144</v>
      </c>
      <c r="E44" s="8">
        <v>499.85</v>
      </c>
      <c r="F44" s="8">
        <v>500</v>
      </c>
      <c r="G44" s="10">
        <v>-135.38311200000001</v>
      </c>
      <c r="H44" s="10">
        <v>60.886012999999998</v>
      </c>
      <c r="I44" s="8" t="s">
        <v>120</v>
      </c>
      <c r="J44" s="8" t="s">
        <v>119</v>
      </c>
      <c r="K44" s="8" t="s">
        <v>121</v>
      </c>
      <c r="L44" s="8" t="s">
        <v>12</v>
      </c>
      <c r="M44" s="8" t="s">
        <v>18</v>
      </c>
      <c r="N44" s="11" t="s">
        <v>227</v>
      </c>
      <c r="O44" s="30" t="s">
        <v>306</v>
      </c>
      <c r="P44" s="8" t="s">
        <v>304</v>
      </c>
      <c r="Q44" s="8" t="s">
        <v>126</v>
      </c>
      <c r="R44" s="8" t="s">
        <v>127</v>
      </c>
      <c r="S44" s="8" t="s">
        <v>19</v>
      </c>
      <c r="T44" s="8" t="s">
        <v>25</v>
      </c>
      <c r="U44" s="12" t="s">
        <v>27</v>
      </c>
      <c r="V44" s="12">
        <v>2.7040000000000002</v>
      </c>
      <c r="W44" s="13">
        <v>1</v>
      </c>
      <c r="X44" s="12">
        <v>2.266</v>
      </c>
      <c r="Y44" s="12">
        <v>0.11600000000000001</v>
      </c>
      <c r="Z44" s="12">
        <v>1.226</v>
      </c>
      <c r="AA44" s="13">
        <v>1</v>
      </c>
      <c r="AB44" s="8" t="s">
        <v>71</v>
      </c>
    </row>
    <row r="45" spans="1:29" x14ac:dyDescent="0.3">
      <c r="A45" s="8" t="s">
        <v>253</v>
      </c>
      <c r="B45" s="9">
        <v>43650</v>
      </c>
      <c r="C45" s="8" t="s">
        <v>264</v>
      </c>
      <c r="D45" s="8">
        <v>12</v>
      </c>
      <c r="E45" s="8">
        <v>210.35</v>
      </c>
      <c r="F45" s="8">
        <v>210.5</v>
      </c>
      <c r="G45" s="10">
        <v>-132.5712</v>
      </c>
      <c r="H45" s="10">
        <v>61.918860000000002</v>
      </c>
      <c r="I45" s="8" t="s">
        <v>242</v>
      </c>
      <c r="J45" s="8" t="s">
        <v>119</v>
      </c>
      <c r="K45" s="8" t="s">
        <v>121</v>
      </c>
      <c r="L45" s="8" t="s">
        <v>11</v>
      </c>
      <c r="M45" s="8" t="s">
        <v>134</v>
      </c>
      <c r="N45" s="11" t="s">
        <v>324</v>
      </c>
      <c r="O45" s="30" t="s">
        <v>324</v>
      </c>
      <c r="P45" s="8" t="s">
        <v>134</v>
      </c>
      <c r="Q45" s="8" t="s">
        <v>134</v>
      </c>
      <c r="R45" s="8" t="s">
        <v>265</v>
      </c>
      <c r="S45" s="8" t="s">
        <v>19</v>
      </c>
      <c r="T45" s="8" t="s">
        <v>25</v>
      </c>
      <c r="U45" s="12" t="s">
        <v>28</v>
      </c>
      <c r="V45" s="12">
        <f>(2.046*0.07)+2.046</f>
        <v>2.1892199999999997</v>
      </c>
      <c r="W45" s="13">
        <v>1</v>
      </c>
      <c r="X45" s="12">
        <v>3.044</v>
      </c>
      <c r="Y45" s="12">
        <v>0.14499999999999999</v>
      </c>
      <c r="Z45" s="12">
        <f>(0.969*0.07)+0.969</f>
        <v>1.0368299999999999</v>
      </c>
      <c r="AA45" s="13">
        <v>1</v>
      </c>
      <c r="AB45" s="8" t="s">
        <v>72</v>
      </c>
      <c r="AC45" s="3"/>
    </row>
    <row r="46" spans="1:29" x14ac:dyDescent="0.3">
      <c r="A46" s="8" t="s">
        <v>253</v>
      </c>
      <c r="B46" s="9">
        <v>43650</v>
      </c>
      <c r="C46" s="8" t="s">
        <v>264</v>
      </c>
      <c r="D46" s="8">
        <v>13</v>
      </c>
      <c r="E46" s="8">
        <v>211.85</v>
      </c>
      <c r="F46" s="8">
        <v>212</v>
      </c>
      <c r="G46" s="10">
        <v>-132.5712</v>
      </c>
      <c r="H46" s="10">
        <v>61.918860000000002</v>
      </c>
      <c r="I46" s="8" t="s">
        <v>242</v>
      </c>
      <c r="J46" s="8" t="s">
        <v>119</v>
      </c>
      <c r="K46" s="8" t="s">
        <v>121</v>
      </c>
      <c r="L46" s="8" t="s">
        <v>11</v>
      </c>
      <c r="M46" s="8" t="s">
        <v>134</v>
      </c>
      <c r="N46" s="11" t="s">
        <v>325</v>
      </c>
      <c r="O46" s="30" t="s">
        <v>232</v>
      </c>
      <c r="P46" s="8" t="s">
        <v>134</v>
      </c>
      <c r="Q46" s="8" t="s">
        <v>134</v>
      </c>
      <c r="R46" s="8" t="s">
        <v>265</v>
      </c>
      <c r="S46" s="8" t="s">
        <v>19</v>
      </c>
      <c r="T46" s="8" t="s">
        <v>25</v>
      </c>
      <c r="U46" s="12" t="s">
        <v>28</v>
      </c>
      <c r="V46" s="12">
        <f>(2.287*0.07)+2.287</f>
        <v>2.4470899999999998</v>
      </c>
      <c r="W46" s="13">
        <v>1</v>
      </c>
      <c r="X46" s="12">
        <v>3.415</v>
      </c>
      <c r="Y46" s="12">
        <v>0.157</v>
      </c>
      <c r="Z46" s="12">
        <f>(1.261*0.07)+1.261</f>
        <v>1.34927</v>
      </c>
      <c r="AA46" s="13">
        <v>1</v>
      </c>
      <c r="AB46" s="8" t="s">
        <v>73</v>
      </c>
      <c r="AC46" s="3"/>
    </row>
    <row r="47" spans="1:29" x14ac:dyDescent="0.3">
      <c r="A47" s="8" t="s">
        <v>253</v>
      </c>
      <c r="B47" s="9">
        <v>43650</v>
      </c>
      <c r="C47" s="8" t="s">
        <v>264</v>
      </c>
      <c r="D47" s="8">
        <v>32</v>
      </c>
      <c r="E47" s="8">
        <v>276.41000000000003</v>
      </c>
      <c r="F47" s="8">
        <v>276.27</v>
      </c>
      <c r="G47" s="10">
        <v>-132.5712</v>
      </c>
      <c r="H47" s="10">
        <v>61.918860000000002</v>
      </c>
      <c r="I47" s="8" t="s">
        <v>242</v>
      </c>
      <c r="J47" s="8" t="s">
        <v>119</v>
      </c>
      <c r="K47" s="8" t="s">
        <v>121</v>
      </c>
      <c r="L47" s="8" t="s">
        <v>11</v>
      </c>
      <c r="M47" s="8" t="s">
        <v>134</v>
      </c>
      <c r="N47" s="11" t="s">
        <v>323</v>
      </c>
      <c r="O47" s="30" t="s">
        <v>384</v>
      </c>
      <c r="P47" s="8" t="s">
        <v>134</v>
      </c>
      <c r="Q47" s="8" t="s">
        <v>134</v>
      </c>
      <c r="R47" s="8" t="s">
        <v>265</v>
      </c>
      <c r="S47" s="8" t="s">
        <v>19</v>
      </c>
      <c r="T47" s="8" t="s">
        <v>25</v>
      </c>
      <c r="U47" s="12" t="s">
        <v>28</v>
      </c>
      <c r="V47" s="12">
        <f>(2.331*0.07)+2.331</f>
        <v>2.49417</v>
      </c>
      <c r="W47" s="13">
        <v>1</v>
      </c>
      <c r="X47" s="12">
        <v>3.12</v>
      </c>
      <c r="Y47" s="12">
        <v>0.13100000000000001</v>
      </c>
      <c r="Z47" s="12">
        <f>(1.04*0.07)+1.04</f>
        <v>1.1128</v>
      </c>
      <c r="AA47" s="13">
        <v>1</v>
      </c>
      <c r="AB47" s="8" t="s">
        <v>74</v>
      </c>
      <c r="AC47" s="3"/>
    </row>
    <row r="48" spans="1:29" x14ac:dyDescent="0.3">
      <c r="A48" s="8" t="s">
        <v>253</v>
      </c>
      <c r="B48" s="9">
        <v>43650</v>
      </c>
      <c r="C48" s="8" t="s">
        <v>264</v>
      </c>
      <c r="D48" s="8">
        <v>40</v>
      </c>
      <c r="E48" s="8">
        <v>298.98</v>
      </c>
      <c r="F48" s="8">
        <v>299.10000000000002</v>
      </c>
      <c r="G48" s="10">
        <v>-132.5712</v>
      </c>
      <c r="H48" s="10">
        <v>61.918860000000002</v>
      </c>
      <c r="I48" s="8" t="s">
        <v>242</v>
      </c>
      <c r="J48" s="8" t="s">
        <v>119</v>
      </c>
      <c r="K48" s="8" t="s">
        <v>121</v>
      </c>
      <c r="L48" s="8" t="s">
        <v>11</v>
      </c>
      <c r="M48" s="8" t="s">
        <v>134</v>
      </c>
      <c r="N48" s="11" t="s">
        <v>323</v>
      </c>
      <c r="O48" s="30" t="s">
        <v>384</v>
      </c>
      <c r="P48" s="8" t="s">
        <v>134</v>
      </c>
      <c r="Q48" s="8" t="s">
        <v>134</v>
      </c>
      <c r="R48" s="8" t="s">
        <v>265</v>
      </c>
      <c r="S48" s="8" t="s">
        <v>19</v>
      </c>
      <c r="T48" s="8" t="s">
        <v>25</v>
      </c>
      <c r="U48" s="12" t="s">
        <v>28</v>
      </c>
      <c r="V48" s="12">
        <f>(1.814*0.07)+1.814</f>
        <v>1.9409800000000001</v>
      </c>
      <c r="W48" s="13">
        <v>1</v>
      </c>
      <c r="X48" s="12">
        <v>8.1430000000000007</v>
      </c>
      <c r="Y48" s="12">
        <v>0.28999999999999998</v>
      </c>
      <c r="Z48" s="12">
        <f>(0.984*0.07)+0.984</f>
        <v>1.05288</v>
      </c>
      <c r="AA48" s="13">
        <v>1</v>
      </c>
      <c r="AB48" s="8" t="s">
        <v>75</v>
      </c>
      <c r="AC48" s="3"/>
    </row>
    <row r="49" spans="1:32" x14ac:dyDescent="0.3">
      <c r="A49" s="8" t="s">
        <v>253</v>
      </c>
      <c r="B49" s="9">
        <v>43650</v>
      </c>
      <c r="C49" s="8" t="s">
        <v>264</v>
      </c>
      <c r="D49" s="8">
        <v>57</v>
      </c>
      <c r="E49" s="8">
        <v>356.3</v>
      </c>
      <c r="F49" s="8">
        <v>355.49</v>
      </c>
      <c r="G49" s="10">
        <v>-132.5712</v>
      </c>
      <c r="H49" s="10">
        <v>61.918860000000002</v>
      </c>
      <c r="I49" s="8" t="s">
        <v>242</v>
      </c>
      <c r="J49" s="8" t="s">
        <v>119</v>
      </c>
      <c r="K49" s="8" t="s">
        <v>121</v>
      </c>
      <c r="L49" s="8" t="s">
        <v>11</v>
      </c>
      <c r="M49" s="8" t="s">
        <v>134</v>
      </c>
      <c r="N49" s="11" t="s">
        <v>233</v>
      </c>
      <c r="O49" s="30" t="s">
        <v>386</v>
      </c>
      <c r="P49" s="8" t="s">
        <v>134</v>
      </c>
      <c r="Q49" s="8" t="s">
        <v>134</v>
      </c>
      <c r="R49" s="8" t="s">
        <v>265</v>
      </c>
      <c r="S49" s="8" t="s">
        <v>19</v>
      </c>
      <c r="T49" s="8" t="s">
        <v>25</v>
      </c>
      <c r="U49" s="12" t="s">
        <v>28</v>
      </c>
      <c r="V49" s="12">
        <f>(2.438*0.07)+2.438</f>
        <v>2.6086600000000004</v>
      </c>
      <c r="W49" s="13">
        <v>1</v>
      </c>
      <c r="X49" s="12">
        <v>5.9130000000000003</v>
      </c>
      <c r="Y49" s="12">
        <v>0.19900000000000001</v>
      </c>
      <c r="Z49" s="12">
        <f>(1.269*0.07)+1.269</f>
        <v>1.3578299999999999</v>
      </c>
      <c r="AA49" s="13">
        <v>1</v>
      </c>
      <c r="AB49" s="8" t="s">
        <v>76</v>
      </c>
      <c r="AC49" s="3"/>
      <c r="AD49" s="3"/>
    </row>
    <row r="50" spans="1:32" x14ac:dyDescent="0.3">
      <c r="A50" s="8" t="s">
        <v>253</v>
      </c>
      <c r="B50" s="9">
        <v>43650</v>
      </c>
      <c r="C50" s="8" t="s">
        <v>264</v>
      </c>
      <c r="D50" s="8">
        <v>57</v>
      </c>
      <c r="E50" s="8">
        <v>355.8</v>
      </c>
      <c r="F50" s="8">
        <v>355.95</v>
      </c>
      <c r="G50" s="10">
        <v>-132.5712</v>
      </c>
      <c r="H50" s="10">
        <v>61.918860000000002</v>
      </c>
      <c r="I50" s="8" t="s">
        <v>242</v>
      </c>
      <c r="J50" s="8" t="s">
        <v>119</v>
      </c>
      <c r="K50" s="8" t="s">
        <v>121</v>
      </c>
      <c r="L50" s="8" t="s">
        <v>11</v>
      </c>
      <c r="M50" s="8" t="s">
        <v>134</v>
      </c>
      <c r="N50" s="11" t="s">
        <v>233</v>
      </c>
      <c r="O50" s="30" t="s">
        <v>386</v>
      </c>
      <c r="P50" s="8" t="s">
        <v>134</v>
      </c>
      <c r="Q50" s="8" t="s">
        <v>134</v>
      </c>
      <c r="R50" s="8" t="s">
        <v>265</v>
      </c>
      <c r="S50" s="8" t="s">
        <v>19</v>
      </c>
      <c r="T50" s="8" t="s">
        <v>25</v>
      </c>
      <c r="U50" s="12" t="s">
        <v>28</v>
      </c>
      <c r="V50" s="12">
        <f>(2.38*0.07)+2.38</f>
        <v>2.5465999999999998</v>
      </c>
      <c r="W50" s="13">
        <v>1</v>
      </c>
      <c r="X50" s="12">
        <v>14.95</v>
      </c>
      <c r="Y50" s="12">
        <v>0.71099999999999997</v>
      </c>
      <c r="Z50" s="12">
        <f>(1.221*0.07)+1.221</f>
        <v>1.30647</v>
      </c>
      <c r="AA50" s="13">
        <v>1</v>
      </c>
      <c r="AB50" s="8" t="s">
        <v>77</v>
      </c>
      <c r="AC50" s="3"/>
      <c r="AD50" s="3"/>
    </row>
    <row r="51" spans="1:32" x14ac:dyDescent="0.3">
      <c r="A51" s="8" t="s">
        <v>254</v>
      </c>
      <c r="B51" s="9">
        <v>43651</v>
      </c>
      <c r="C51" s="8" t="s">
        <v>122</v>
      </c>
      <c r="D51" s="8" t="s">
        <v>134</v>
      </c>
      <c r="E51" s="8" t="s">
        <v>134</v>
      </c>
      <c r="F51" s="8" t="s">
        <v>134</v>
      </c>
      <c r="G51" s="10">
        <v>-134.89373599999999</v>
      </c>
      <c r="H51" s="10">
        <v>61.084902999999997</v>
      </c>
      <c r="I51" s="8" t="s">
        <v>142</v>
      </c>
      <c r="J51" s="8" t="s">
        <v>119</v>
      </c>
      <c r="K51" s="8" t="s">
        <v>121</v>
      </c>
      <c r="L51" s="8" t="s">
        <v>12</v>
      </c>
      <c r="M51" s="8" t="s">
        <v>18</v>
      </c>
      <c r="N51" s="11" t="s">
        <v>282</v>
      </c>
      <c r="O51" s="58" t="s">
        <v>134</v>
      </c>
      <c r="P51" s="8" t="s">
        <v>271</v>
      </c>
      <c r="Q51" s="8" t="s">
        <v>144</v>
      </c>
      <c r="R51" s="8" t="s">
        <v>145</v>
      </c>
      <c r="S51" s="8" t="s">
        <v>19</v>
      </c>
      <c r="T51" s="8" t="s">
        <v>25</v>
      </c>
      <c r="U51" s="12" t="s">
        <v>26</v>
      </c>
      <c r="V51" s="12">
        <v>2.5430000000000001</v>
      </c>
      <c r="W51" s="13">
        <v>1</v>
      </c>
      <c r="X51" s="12">
        <v>2.1760000000000002</v>
      </c>
      <c r="Y51" s="12">
        <v>9.0999999999999998E-2</v>
      </c>
      <c r="Z51" s="12">
        <v>1.0509999999999999</v>
      </c>
      <c r="AA51" s="13">
        <v>1</v>
      </c>
      <c r="AB51" s="8" t="s">
        <v>78</v>
      </c>
      <c r="AC51" s="3"/>
      <c r="AD51" s="3"/>
    </row>
    <row r="52" spans="1:32" x14ac:dyDescent="0.3">
      <c r="A52" s="8" t="s">
        <v>254</v>
      </c>
      <c r="B52" s="9">
        <v>43651</v>
      </c>
      <c r="C52" s="8" t="s">
        <v>140</v>
      </c>
      <c r="D52" s="8" t="s">
        <v>134</v>
      </c>
      <c r="E52" s="8" t="s">
        <v>134</v>
      </c>
      <c r="F52" s="8" t="s">
        <v>134</v>
      </c>
      <c r="G52" s="10">
        <v>-134.91084699999999</v>
      </c>
      <c r="H52" s="10">
        <v>61.100624000000003</v>
      </c>
      <c r="I52" s="8" t="s">
        <v>142</v>
      </c>
      <c r="J52" s="8" t="s">
        <v>119</v>
      </c>
      <c r="K52" s="8" t="s">
        <v>121</v>
      </c>
      <c r="L52" s="8" t="s">
        <v>12</v>
      </c>
      <c r="M52" s="8" t="s">
        <v>18</v>
      </c>
      <c r="N52" s="11" t="s">
        <v>237</v>
      </c>
      <c r="O52" s="58" t="s">
        <v>134</v>
      </c>
      <c r="P52" s="8" t="s">
        <v>143</v>
      </c>
      <c r="Q52" s="8" t="s">
        <v>144</v>
      </c>
      <c r="R52" s="8" t="s">
        <v>145</v>
      </c>
      <c r="S52" s="8" t="s">
        <v>19</v>
      </c>
      <c r="T52" s="8" t="s">
        <v>25</v>
      </c>
      <c r="U52" s="12" t="s">
        <v>26</v>
      </c>
      <c r="V52" s="12">
        <v>3.0289999999999999</v>
      </c>
      <c r="W52" s="13">
        <v>1</v>
      </c>
      <c r="X52" s="12">
        <v>7.5830000000000002</v>
      </c>
      <c r="Y52" s="12">
        <v>0.23100000000000001</v>
      </c>
      <c r="Z52" s="12">
        <v>1.331</v>
      </c>
      <c r="AA52" s="13">
        <v>1</v>
      </c>
      <c r="AB52" s="8" t="s">
        <v>79</v>
      </c>
      <c r="AC52" s="3"/>
      <c r="AD52" s="3"/>
      <c r="AE52" s="3"/>
      <c r="AF52" s="3"/>
    </row>
    <row r="53" spans="1:32" x14ac:dyDescent="0.3">
      <c r="A53" s="8" t="s">
        <v>254</v>
      </c>
      <c r="B53" s="9">
        <v>43651</v>
      </c>
      <c r="C53" s="8" t="s">
        <v>135</v>
      </c>
      <c r="D53" s="8" t="s">
        <v>134</v>
      </c>
      <c r="E53" s="8" t="s">
        <v>134</v>
      </c>
      <c r="F53" s="8" t="s">
        <v>134</v>
      </c>
      <c r="G53" s="10">
        <v>-134.95323200000001</v>
      </c>
      <c r="H53" s="10">
        <v>61.067762999999999</v>
      </c>
      <c r="I53" s="8" t="s">
        <v>142</v>
      </c>
      <c r="J53" s="8" t="s">
        <v>119</v>
      </c>
      <c r="K53" s="8" t="s">
        <v>121</v>
      </c>
      <c r="L53" s="8" t="s">
        <v>12</v>
      </c>
      <c r="M53" s="8" t="s">
        <v>18</v>
      </c>
      <c r="N53" s="11" t="s">
        <v>236</v>
      </c>
      <c r="O53" s="58" t="s">
        <v>134</v>
      </c>
      <c r="P53" s="8" t="s">
        <v>143</v>
      </c>
      <c r="Q53" s="8" t="s">
        <v>144</v>
      </c>
      <c r="R53" s="8" t="s">
        <v>145</v>
      </c>
      <c r="S53" s="8" t="s">
        <v>19</v>
      </c>
      <c r="T53" s="8" t="s">
        <v>25</v>
      </c>
      <c r="U53" s="12" t="s">
        <v>26</v>
      </c>
      <c r="V53" s="12">
        <v>2.4409999999999998</v>
      </c>
      <c r="W53" s="13">
        <v>1</v>
      </c>
      <c r="X53" s="12">
        <v>3.9969999999999999</v>
      </c>
      <c r="Y53" s="12">
        <v>0.14399999999999999</v>
      </c>
      <c r="Z53" s="12">
        <v>1.0309999999999999</v>
      </c>
      <c r="AA53" s="13">
        <v>1</v>
      </c>
      <c r="AB53" s="8" t="s">
        <v>80</v>
      </c>
      <c r="AD53" s="3"/>
      <c r="AE53" s="3"/>
      <c r="AF53" s="3"/>
    </row>
    <row r="54" spans="1:32" x14ac:dyDescent="0.3">
      <c r="A54" s="8" t="s">
        <v>254</v>
      </c>
      <c r="B54" s="9">
        <v>43651</v>
      </c>
      <c r="C54" s="8" t="s">
        <v>123</v>
      </c>
      <c r="D54" s="8" t="s">
        <v>134</v>
      </c>
      <c r="E54" s="8" t="s">
        <v>134</v>
      </c>
      <c r="F54" s="8" t="s">
        <v>134</v>
      </c>
      <c r="G54" s="10">
        <v>-134.94623100000001</v>
      </c>
      <c r="H54" s="10">
        <v>61.096119000000002</v>
      </c>
      <c r="I54" s="8" t="s">
        <v>142</v>
      </c>
      <c r="J54" s="8" t="s">
        <v>119</v>
      </c>
      <c r="K54" s="8" t="s">
        <v>121</v>
      </c>
      <c r="L54" s="8" t="s">
        <v>12</v>
      </c>
      <c r="M54" s="8" t="s">
        <v>18</v>
      </c>
      <c r="N54" s="11" t="s">
        <v>237</v>
      </c>
      <c r="O54" s="58" t="s">
        <v>134</v>
      </c>
      <c r="P54" s="8" t="s">
        <v>143</v>
      </c>
      <c r="Q54" s="8" t="s">
        <v>144</v>
      </c>
      <c r="R54" s="8" t="s">
        <v>145</v>
      </c>
      <c r="S54" s="8" t="s">
        <v>19</v>
      </c>
      <c r="T54" s="8" t="s">
        <v>25</v>
      </c>
      <c r="U54" s="12" t="s">
        <v>26</v>
      </c>
      <c r="V54" s="12">
        <v>2.2789999999999999</v>
      </c>
      <c r="W54" s="13">
        <v>1</v>
      </c>
      <c r="X54" s="12">
        <v>3.7189999999999999</v>
      </c>
      <c r="Y54" s="12">
        <v>0.17599999999999999</v>
      </c>
      <c r="Z54" s="12">
        <v>1.04</v>
      </c>
      <c r="AA54" s="13">
        <v>1</v>
      </c>
      <c r="AB54" s="8" t="s">
        <v>81</v>
      </c>
      <c r="AD54" s="3"/>
      <c r="AE54" s="3"/>
      <c r="AF54" s="3"/>
    </row>
    <row r="55" spans="1:32" x14ac:dyDescent="0.3">
      <c r="A55" s="8" t="s">
        <v>254</v>
      </c>
      <c r="B55" s="9">
        <v>43651</v>
      </c>
      <c r="C55" s="8" t="s">
        <v>136</v>
      </c>
      <c r="D55" s="8" t="s">
        <v>134</v>
      </c>
      <c r="E55" s="8" t="s">
        <v>134</v>
      </c>
      <c r="F55" s="8" t="s">
        <v>134</v>
      </c>
      <c r="G55" s="10">
        <v>-134.98289500000001</v>
      </c>
      <c r="H55" s="10">
        <v>61.173042000000002</v>
      </c>
      <c r="I55" s="8" t="s">
        <v>142</v>
      </c>
      <c r="J55" s="8" t="s">
        <v>119</v>
      </c>
      <c r="K55" s="8" t="s">
        <v>121</v>
      </c>
      <c r="L55" s="8" t="s">
        <v>12</v>
      </c>
      <c r="M55" s="8" t="s">
        <v>18</v>
      </c>
      <c r="N55" s="11" t="s">
        <v>237</v>
      </c>
      <c r="O55" s="58" t="s">
        <v>134</v>
      </c>
      <c r="P55" s="8" t="s">
        <v>143</v>
      </c>
      <c r="Q55" s="8" t="s">
        <v>144</v>
      </c>
      <c r="R55" s="8" t="s">
        <v>145</v>
      </c>
      <c r="S55" s="8" t="s">
        <v>19</v>
      </c>
      <c r="T55" s="8" t="s">
        <v>25</v>
      </c>
      <c r="U55" s="12" t="s">
        <v>26</v>
      </c>
      <c r="V55" s="12">
        <v>2.3969999999999998</v>
      </c>
      <c r="W55" s="13">
        <v>1</v>
      </c>
      <c r="X55" s="12">
        <v>2.0409999999999999</v>
      </c>
      <c r="Y55" s="12">
        <v>8.1000000000000003E-2</v>
      </c>
      <c r="Z55" s="12">
        <v>1.042</v>
      </c>
      <c r="AA55" s="13">
        <v>1</v>
      </c>
      <c r="AB55" s="8" t="s">
        <v>82</v>
      </c>
      <c r="AD55" s="3"/>
      <c r="AE55" s="3"/>
      <c r="AF55" s="3"/>
    </row>
    <row r="56" spans="1:32" x14ac:dyDescent="0.3">
      <c r="A56" s="8" t="s">
        <v>254</v>
      </c>
      <c r="B56" s="9">
        <v>43651</v>
      </c>
      <c r="C56" s="8" t="s">
        <v>137</v>
      </c>
      <c r="D56" s="8" t="s">
        <v>134</v>
      </c>
      <c r="E56" s="8" t="s">
        <v>134</v>
      </c>
      <c r="F56" s="8" t="s">
        <v>134</v>
      </c>
      <c r="G56" s="10">
        <v>-135.12341699999999</v>
      </c>
      <c r="H56" s="10">
        <v>61.310777000000002</v>
      </c>
      <c r="I56" s="8" t="s">
        <v>142</v>
      </c>
      <c r="J56" s="8" t="s">
        <v>119</v>
      </c>
      <c r="K56" s="8" t="s">
        <v>121</v>
      </c>
      <c r="L56" s="8" t="s">
        <v>12</v>
      </c>
      <c r="M56" s="8" t="s">
        <v>18</v>
      </c>
      <c r="N56" s="11" t="s">
        <v>222</v>
      </c>
      <c r="O56" s="58" t="s">
        <v>134</v>
      </c>
      <c r="P56" s="8" t="s">
        <v>271</v>
      </c>
      <c r="Q56" s="8" t="s">
        <v>144</v>
      </c>
      <c r="R56" s="8" t="s">
        <v>145</v>
      </c>
      <c r="S56" s="8" t="s">
        <v>19</v>
      </c>
      <c r="T56" s="8" t="s">
        <v>25</v>
      </c>
      <c r="U56" s="12" t="s">
        <v>26</v>
      </c>
      <c r="V56" s="12">
        <v>2.117</v>
      </c>
      <c r="W56" s="13">
        <v>1</v>
      </c>
      <c r="X56" s="12">
        <v>2.8580000000000001</v>
      </c>
      <c r="Y56" s="12">
        <v>8.7999999999999995E-2</v>
      </c>
      <c r="Z56" s="12">
        <v>0.91300000000000003</v>
      </c>
      <c r="AA56" s="13">
        <v>1</v>
      </c>
      <c r="AB56" s="8" t="s">
        <v>83</v>
      </c>
      <c r="AD56" s="3"/>
      <c r="AE56" s="3"/>
      <c r="AF56" s="3"/>
    </row>
    <row r="57" spans="1:32" x14ac:dyDescent="0.3">
      <c r="A57" s="8" t="s">
        <v>254</v>
      </c>
      <c r="B57" s="9">
        <v>43651</v>
      </c>
      <c r="C57" s="8" t="s">
        <v>139</v>
      </c>
      <c r="D57" s="8" t="s">
        <v>134</v>
      </c>
      <c r="E57" s="8" t="s">
        <v>134</v>
      </c>
      <c r="F57" s="8" t="s">
        <v>134</v>
      </c>
      <c r="G57" s="10">
        <v>-135.128409</v>
      </c>
      <c r="H57" s="10">
        <v>61.306829</v>
      </c>
      <c r="I57" s="8" t="s">
        <v>142</v>
      </c>
      <c r="J57" s="8" t="s">
        <v>119</v>
      </c>
      <c r="K57" s="8" t="s">
        <v>121</v>
      </c>
      <c r="L57" s="8" t="s">
        <v>12</v>
      </c>
      <c r="M57" s="8" t="s">
        <v>18</v>
      </c>
      <c r="N57" s="11" t="s">
        <v>302</v>
      </c>
      <c r="O57" s="58" t="s">
        <v>134</v>
      </c>
      <c r="P57" s="8" t="s">
        <v>271</v>
      </c>
      <c r="Q57" s="8" t="s">
        <v>144</v>
      </c>
      <c r="R57" s="8" t="s">
        <v>145</v>
      </c>
      <c r="S57" s="8" t="s">
        <v>19</v>
      </c>
      <c r="T57" s="8" t="s">
        <v>25</v>
      </c>
      <c r="U57" s="12" t="s">
        <v>26</v>
      </c>
      <c r="V57" s="12">
        <v>2.9340000000000002</v>
      </c>
      <c r="W57" s="13">
        <v>1</v>
      </c>
      <c r="X57" s="12">
        <v>1.8</v>
      </c>
      <c r="Y57" s="12">
        <v>5.8000000000000003E-2</v>
      </c>
      <c r="Z57" s="12">
        <v>1.1990000000000001</v>
      </c>
      <c r="AA57" s="13">
        <v>1</v>
      </c>
      <c r="AB57" s="8" t="s">
        <v>84</v>
      </c>
      <c r="AE57" s="3"/>
      <c r="AF57" s="3"/>
    </row>
    <row r="58" spans="1:32" x14ac:dyDescent="0.3">
      <c r="A58" s="8" t="s">
        <v>254</v>
      </c>
      <c r="B58" s="9">
        <v>43651</v>
      </c>
      <c r="C58" s="8" t="s">
        <v>138</v>
      </c>
      <c r="D58" s="8" t="s">
        <v>134</v>
      </c>
      <c r="E58" s="8" t="s">
        <v>134</v>
      </c>
      <c r="F58" s="8" t="s">
        <v>134</v>
      </c>
      <c r="G58" s="10">
        <v>-135.177829</v>
      </c>
      <c r="H58" s="10">
        <v>61.323151000000003</v>
      </c>
      <c r="I58" s="8" t="s">
        <v>142</v>
      </c>
      <c r="J58" s="8" t="s">
        <v>119</v>
      </c>
      <c r="K58" s="8" t="s">
        <v>121</v>
      </c>
      <c r="L58" s="8" t="s">
        <v>12</v>
      </c>
      <c r="M58" s="8" t="s">
        <v>18</v>
      </c>
      <c r="N58" s="11" t="s">
        <v>236</v>
      </c>
      <c r="O58" s="58" t="s">
        <v>134</v>
      </c>
      <c r="P58" s="8" t="s">
        <v>143</v>
      </c>
      <c r="Q58" s="8" t="s">
        <v>144</v>
      </c>
      <c r="R58" s="8" t="s">
        <v>145</v>
      </c>
      <c r="S58" s="8" t="s">
        <v>19</v>
      </c>
      <c r="T58" s="8" t="s">
        <v>25</v>
      </c>
      <c r="U58" s="12" t="s">
        <v>26</v>
      </c>
      <c r="V58" s="12">
        <v>2.7389999999999999</v>
      </c>
      <c r="W58" s="13">
        <v>1</v>
      </c>
      <c r="X58" s="12">
        <v>6.7770000000000001</v>
      </c>
      <c r="Y58" s="12">
        <v>0.24199999999999999</v>
      </c>
      <c r="Z58" s="12">
        <v>1.161</v>
      </c>
      <c r="AA58" s="13">
        <v>1</v>
      </c>
      <c r="AB58" s="8" t="s">
        <v>85</v>
      </c>
      <c r="AE58" s="3"/>
      <c r="AF58" s="3"/>
    </row>
    <row r="59" spans="1:32" x14ac:dyDescent="0.3">
      <c r="A59" s="8" t="s">
        <v>254</v>
      </c>
      <c r="B59" s="9">
        <v>43651</v>
      </c>
      <c r="C59" s="8" t="s">
        <v>141</v>
      </c>
      <c r="D59" s="8" t="s">
        <v>134</v>
      </c>
      <c r="E59" s="8" t="s">
        <v>134</v>
      </c>
      <c r="F59" s="8" t="s">
        <v>134</v>
      </c>
      <c r="G59" s="10">
        <v>-135.215733</v>
      </c>
      <c r="H59" s="10">
        <v>61.374327999999998</v>
      </c>
      <c r="I59" s="8" t="s">
        <v>142</v>
      </c>
      <c r="J59" s="8" t="s">
        <v>119</v>
      </c>
      <c r="K59" s="8" t="s">
        <v>121</v>
      </c>
      <c r="L59" s="8" t="s">
        <v>12</v>
      </c>
      <c r="M59" s="8" t="s">
        <v>18</v>
      </c>
      <c r="N59" s="11" t="s">
        <v>236</v>
      </c>
      <c r="O59" s="58" t="s">
        <v>134</v>
      </c>
      <c r="P59" s="8" t="s">
        <v>143</v>
      </c>
      <c r="Q59" s="8" t="s">
        <v>144</v>
      </c>
      <c r="R59" s="8" t="s">
        <v>145</v>
      </c>
      <c r="S59" s="8" t="s">
        <v>19</v>
      </c>
      <c r="T59" s="8" t="s">
        <v>25</v>
      </c>
      <c r="U59" s="12" t="s">
        <v>26</v>
      </c>
      <c r="V59" s="12">
        <v>2.044</v>
      </c>
      <c r="W59" s="13">
        <v>1</v>
      </c>
      <c r="X59" s="12">
        <v>2.0209999999999999</v>
      </c>
      <c r="Y59" s="12">
        <v>9.0999999999999998E-2</v>
      </c>
      <c r="Z59" s="12">
        <v>0.86199999999999999</v>
      </c>
      <c r="AA59" s="13">
        <v>1</v>
      </c>
      <c r="AB59" s="8" t="s">
        <v>86</v>
      </c>
      <c r="AE59" s="3"/>
      <c r="AF59" s="3"/>
    </row>
    <row r="60" spans="1:32" x14ac:dyDescent="0.3">
      <c r="A60" s="8" t="s">
        <v>254</v>
      </c>
      <c r="B60" s="9">
        <v>43651</v>
      </c>
      <c r="C60" s="8" t="s">
        <v>146</v>
      </c>
      <c r="D60" s="8" t="s">
        <v>134</v>
      </c>
      <c r="E60" s="8" t="s">
        <v>134</v>
      </c>
      <c r="F60" s="8" t="s">
        <v>134</v>
      </c>
      <c r="G60" s="10">
        <v>-135.38234700000001</v>
      </c>
      <c r="H60" s="10">
        <v>60.886284000000003</v>
      </c>
      <c r="I60" s="8" t="s">
        <v>120</v>
      </c>
      <c r="J60" s="8" t="s">
        <v>119</v>
      </c>
      <c r="K60" s="8" t="s">
        <v>121</v>
      </c>
      <c r="L60" s="8" t="s">
        <v>11</v>
      </c>
      <c r="M60" s="8" t="s">
        <v>16</v>
      </c>
      <c r="N60" s="11" t="s">
        <v>129</v>
      </c>
      <c r="O60" s="58" t="s">
        <v>134</v>
      </c>
      <c r="P60" s="8" t="s">
        <v>128</v>
      </c>
      <c r="Q60" s="8" t="s">
        <v>126</v>
      </c>
      <c r="R60" s="8" t="s">
        <v>127</v>
      </c>
      <c r="S60" s="8" t="s">
        <v>19</v>
      </c>
      <c r="T60" s="8" t="s">
        <v>25</v>
      </c>
      <c r="U60" s="12" t="s">
        <v>26</v>
      </c>
      <c r="V60" s="12">
        <v>2.6379999999999999</v>
      </c>
      <c r="W60" s="13">
        <v>1</v>
      </c>
      <c r="X60" s="12">
        <v>5.0119999999999996</v>
      </c>
      <c r="Y60" s="12">
        <v>0.191</v>
      </c>
      <c r="Z60" s="12">
        <v>1.119</v>
      </c>
      <c r="AA60" s="13">
        <v>1</v>
      </c>
      <c r="AB60" s="8" t="s">
        <v>87</v>
      </c>
    </row>
    <row r="61" spans="1:32" x14ac:dyDescent="0.3">
      <c r="A61" s="8" t="s">
        <v>254</v>
      </c>
      <c r="B61" s="9">
        <v>43651</v>
      </c>
      <c r="C61" s="8" t="s">
        <v>147</v>
      </c>
      <c r="D61" s="8" t="s">
        <v>134</v>
      </c>
      <c r="E61" s="8" t="s">
        <v>134</v>
      </c>
      <c r="F61" s="8" t="s">
        <v>134</v>
      </c>
      <c r="G61" s="10">
        <v>-135.38234700000001</v>
      </c>
      <c r="H61" s="10">
        <v>60.886284000000003</v>
      </c>
      <c r="I61" s="8" t="s">
        <v>120</v>
      </c>
      <c r="J61" s="8" t="s">
        <v>119</v>
      </c>
      <c r="K61" s="8" t="s">
        <v>121</v>
      </c>
      <c r="L61" s="8" t="s">
        <v>11</v>
      </c>
      <c r="M61" s="8" t="s">
        <v>16</v>
      </c>
      <c r="N61" s="11" t="s">
        <v>232</v>
      </c>
      <c r="O61" s="58" t="s">
        <v>134</v>
      </c>
      <c r="P61" s="8" t="s">
        <v>128</v>
      </c>
      <c r="Q61" s="8" t="s">
        <v>126</v>
      </c>
      <c r="R61" s="8" t="s">
        <v>127</v>
      </c>
      <c r="S61" s="8" t="s">
        <v>19</v>
      </c>
      <c r="T61" s="8" t="s">
        <v>25</v>
      </c>
      <c r="U61" s="12" t="s">
        <v>26</v>
      </c>
      <c r="V61" s="12">
        <v>2.69</v>
      </c>
      <c r="W61" s="13">
        <v>1</v>
      </c>
      <c r="X61" s="12">
        <v>2.2480000000000002</v>
      </c>
      <c r="Y61" s="12">
        <v>8.8999999999999996E-2</v>
      </c>
      <c r="Z61" s="12">
        <v>1.2390000000000001</v>
      </c>
      <c r="AA61" s="13">
        <v>1</v>
      </c>
      <c r="AB61" s="8" t="s">
        <v>88</v>
      </c>
    </row>
    <row r="62" spans="1:32" x14ac:dyDescent="0.3">
      <c r="A62" s="8" t="s">
        <v>254</v>
      </c>
      <c r="B62" s="9">
        <v>43651</v>
      </c>
      <c r="C62" s="8" t="s">
        <v>148</v>
      </c>
      <c r="D62" s="8" t="s">
        <v>134</v>
      </c>
      <c r="E62" s="8" t="s">
        <v>134</v>
      </c>
      <c r="F62" s="8" t="s">
        <v>134</v>
      </c>
      <c r="G62" s="10">
        <v>-135.38221899999999</v>
      </c>
      <c r="H62" s="10">
        <v>60.886353</v>
      </c>
      <c r="I62" s="8" t="s">
        <v>120</v>
      </c>
      <c r="J62" s="8" t="s">
        <v>119</v>
      </c>
      <c r="K62" s="8" t="s">
        <v>121</v>
      </c>
      <c r="L62" s="8" t="s">
        <v>12</v>
      </c>
      <c r="M62" s="8" t="s">
        <v>18</v>
      </c>
      <c r="N62" s="11" t="s">
        <v>222</v>
      </c>
      <c r="O62" s="58" t="s">
        <v>134</v>
      </c>
      <c r="P62" s="8" t="s">
        <v>125</v>
      </c>
      <c r="Q62" s="8" t="s">
        <v>126</v>
      </c>
      <c r="R62" s="8" t="s">
        <v>127</v>
      </c>
      <c r="S62" s="8" t="s">
        <v>19</v>
      </c>
      <c r="T62" s="8" t="s">
        <v>25</v>
      </c>
      <c r="U62" s="12" t="s">
        <v>26</v>
      </c>
      <c r="V62" s="12">
        <v>2.512</v>
      </c>
      <c r="W62" s="13">
        <v>1</v>
      </c>
      <c r="X62" s="12">
        <v>1.4179999999999999</v>
      </c>
      <c r="Y62" s="12">
        <v>6.8000000000000005E-2</v>
      </c>
      <c r="Z62" s="12">
        <v>1.1759999999999999</v>
      </c>
      <c r="AA62" s="13">
        <v>1</v>
      </c>
      <c r="AB62" s="8" t="s">
        <v>89</v>
      </c>
    </row>
    <row r="63" spans="1:32" x14ac:dyDescent="0.3">
      <c r="A63" s="8" t="s">
        <v>254</v>
      </c>
      <c r="B63" s="9">
        <v>43651</v>
      </c>
      <c r="C63" s="8" t="s">
        <v>168</v>
      </c>
      <c r="D63" s="8" t="s">
        <v>134</v>
      </c>
      <c r="E63" s="8" t="s">
        <v>134</v>
      </c>
      <c r="F63" s="8" t="s">
        <v>134</v>
      </c>
      <c r="G63" s="10">
        <v>-135.409682</v>
      </c>
      <c r="H63" s="10">
        <v>60.892702999999997</v>
      </c>
      <c r="I63" s="8" t="s">
        <v>120</v>
      </c>
      <c r="J63" s="8" t="s">
        <v>119</v>
      </c>
      <c r="K63" s="8" t="s">
        <v>121</v>
      </c>
      <c r="L63" s="8" t="s">
        <v>10</v>
      </c>
      <c r="M63" s="8" t="s">
        <v>15</v>
      </c>
      <c r="N63" s="11" t="s">
        <v>172</v>
      </c>
      <c r="O63" s="58" t="s">
        <v>134</v>
      </c>
      <c r="P63" s="8" t="s">
        <v>130</v>
      </c>
      <c r="Q63" s="8" t="s">
        <v>131</v>
      </c>
      <c r="R63" s="8" t="s">
        <v>132</v>
      </c>
      <c r="S63" s="8" t="s">
        <v>19</v>
      </c>
      <c r="T63" s="8" t="s">
        <v>25</v>
      </c>
      <c r="U63" s="12" t="s">
        <v>26</v>
      </c>
      <c r="V63" s="12">
        <v>2.8439999999999999</v>
      </c>
      <c r="W63" s="13">
        <v>1</v>
      </c>
      <c r="X63" s="12">
        <v>7.07</v>
      </c>
      <c r="Y63" s="12">
        <v>0.25800000000000001</v>
      </c>
      <c r="Z63" s="12">
        <v>1.2689999999999999</v>
      </c>
      <c r="AA63" s="13">
        <v>1</v>
      </c>
      <c r="AB63" s="8" t="s">
        <v>90</v>
      </c>
    </row>
    <row r="64" spans="1:32" x14ac:dyDescent="0.3">
      <c r="A64" s="8" t="s">
        <v>254</v>
      </c>
      <c r="B64" s="9">
        <v>43651</v>
      </c>
      <c r="C64" s="8" t="s">
        <v>168</v>
      </c>
      <c r="D64" s="8" t="s">
        <v>134</v>
      </c>
      <c r="E64" s="8" t="s">
        <v>134</v>
      </c>
      <c r="F64" s="8" t="s">
        <v>134</v>
      </c>
      <c r="G64" s="10">
        <v>-135.409682</v>
      </c>
      <c r="H64" s="10">
        <v>60.892702999999997</v>
      </c>
      <c r="I64" s="8" t="s">
        <v>120</v>
      </c>
      <c r="J64" s="8" t="s">
        <v>119</v>
      </c>
      <c r="K64" s="8" t="s">
        <v>121</v>
      </c>
      <c r="L64" s="8" t="s">
        <v>10</v>
      </c>
      <c r="M64" s="8" t="s">
        <v>15</v>
      </c>
      <c r="N64" s="11" t="s">
        <v>172</v>
      </c>
      <c r="O64" s="58" t="s">
        <v>134</v>
      </c>
      <c r="P64" s="8" t="s">
        <v>130</v>
      </c>
      <c r="Q64" s="8" t="s">
        <v>131</v>
      </c>
      <c r="R64" s="8" t="s">
        <v>132</v>
      </c>
      <c r="S64" s="8" t="s">
        <v>19</v>
      </c>
      <c r="T64" s="8" t="s">
        <v>25</v>
      </c>
      <c r="U64" s="12" t="s">
        <v>26</v>
      </c>
      <c r="V64" s="12">
        <v>2.931</v>
      </c>
      <c r="W64" s="13">
        <v>1</v>
      </c>
      <c r="X64" s="12">
        <v>5.1660000000000004</v>
      </c>
      <c r="Y64" s="12">
        <v>0.214</v>
      </c>
      <c r="Z64" s="12">
        <v>1.4279999999999999</v>
      </c>
      <c r="AA64" s="13">
        <v>1</v>
      </c>
      <c r="AB64" s="8" t="s">
        <v>91</v>
      </c>
    </row>
    <row r="65" spans="1:28" x14ac:dyDescent="0.3">
      <c r="A65" s="8" t="s">
        <v>254</v>
      </c>
      <c r="B65" s="9">
        <v>43651</v>
      </c>
      <c r="C65" s="8" t="s">
        <v>169</v>
      </c>
      <c r="D65" s="8" t="s">
        <v>134</v>
      </c>
      <c r="E65" s="8" t="s">
        <v>134</v>
      </c>
      <c r="F65" s="8" t="s">
        <v>134</v>
      </c>
      <c r="G65" s="10">
        <v>-135.36562000000001</v>
      </c>
      <c r="H65" s="10">
        <v>60.886091999999998</v>
      </c>
      <c r="I65" s="8" t="s">
        <v>120</v>
      </c>
      <c r="J65" s="8" t="s">
        <v>119</v>
      </c>
      <c r="K65" s="8" t="s">
        <v>121</v>
      </c>
      <c r="L65" s="8" t="s">
        <v>11</v>
      </c>
      <c r="M65" s="8" t="s">
        <v>16</v>
      </c>
      <c r="N65" s="11" t="s">
        <v>221</v>
      </c>
      <c r="O65" s="58" t="s">
        <v>134</v>
      </c>
      <c r="P65" s="8" t="s">
        <v>272</v>
      </c>
      <c r="Q65" s="8" t="s">
        <v>144</v>
      </c>
      <c r="R65" s="8" t="s">
        <v>145</v>
      </c>
      <c r="S65" s="8" t="s">
        <v>19</v>
      </c>
      <c r="T65" s="8" t="s">
        <v>25</v>
      </c>
      <c r="U65" s="12" t="s">
        <v>26</v>
      </c>
      <c r="V65" s="12">
        <v>2.4430000000000001</v>
      </c>
      <c r="W65" s="13">
        <v>1</v>
      </c>
      <c r="X65" s="12">
        <v>2.41</v>
      </c>
      <c r="Y65" s="12">
        <v>0.10299999999999999</v>
      </c>
      <c r="Z65" s="12">
        <v>1.1419999999999999</v>
      </c>
      <c r="AA65" s="13">
        <v>1</v>
      </c>
      <c r="AB65" s="8" t="s">
        <v>92</v>
      </c>
    </row>
    <row r="66" spans="1:28" x14ac:dyDescent="0.3">
      <c r="A66" s="8" t="s">
        <v>254</v>
      </c>
      <c r="B66" s="9">
        <v>43651</v>
      </c>
      <c r="C66" s="8" t="s">
        <v>170</v>
      </c>
      <c r="D66" s="8" t="s">
        <v>134</v>
      </c>
      <c r="E66" s="8" t="s">
        <v>134</v>
      </c>
      <c r="F66" s="8" t="s">
        <v>134</v>
      </c>
      <c r="G66" s="10">
        <v>-135.36562000000001</v>
      </c>
      <c r="H66" s="10">
        <v>60.886091999999998</v>
      </c>
      <c r="I66" s="8" t="s">
        <v>120</v>
      </c>
      <c r="J66" s="8" t="s">
        <v>119</v>
      </c>
      <c r="K66" s="8" t="s">
        <v>121</v>
      </c>
      <c r="L66" s="8" t="s">
        <v>11</v>
      </c>
      <c r="M66" s="8" t="s">
        <v>16</v>
      </c>
      <c r="N66" s="11" t="s">
        <v>221</v>
      </c>
      <c r="O66" s="58" t="s">
        <v>134</v>
      </c>
      <c r="P66" s="8" t="s">
        <v>272</v>
      </c>
      <c r="Q66" s="8" t="s">
        <v>144</v>
      </c>
      <c r="R66" s="8" t="s">
        <v>145</v>
      </c>
      <c r="S66" s="8" t="s">
        <v>19</v>
      </c>
      <c r="T66" s="8" t="s">
        <v>25</v>
      </c>
      <c r="U66" s="12" t="s">
        <v>26</v>
      </c>
      <c r="V66" s="12">
        <v>2.4710000000000001</v>
      </c>
      <c r="W66" s="13">
        <v>1</v>
      </c>
      <c r="X66" s="12">
        <v>1.7130000000000001</v>
      </c>
      <c r="Y66" s="12">
        <v>7.8E-2</v>
      </c>
      <c r="Z66" s="12">
        <v>1.1319999999999999</v>
      </c>
      <c r="AA66" s="13">
        <v>1</v>
      </c>
      <c r="AB66" s="8" t="s">
        <v>93</v>
      </c>
    </row>
    <row r="67" spans="1:28" x14ac:dyDescent="0.3">
      <c r="A67" s="8" t="s">
        <v>254</v>
      </c>
      <c r="B67" s="9">
        <v>43651</v>
      </c>
      <c r="C67" s="8" t="s">
        <v>150</v>
      </c>
      <c r="D67" s="8" t="s">
        <v>134</v>
      </c>
      <c r="E67" s="8" t="s">
        <v>134</v>
      </c>
      <c r="F67" s="8" t="s">
        <v>134</v>
      </c>
      <c r="G67" s="10">
        <v>-135.36562000000001</v>
      </c>
      <c r="H67" s="10">
        <v>60.886091999999998</v>
      </c>
      <c r="I67" s="8" t="s">
        <v>120</v>
      </c>
      <c r="J67" s="8" t="s">
        <v>119</v>
      </c>
      <c r="K67" s="8" t="s">
        <v>121</v>
      </c>
      <c r="L67" s="8" t="s">
        <v>11</v>
      </c>
      <c r="M67" s="8" t="s">
        <v>16</v>
      </c>
      <c r="N67" s="11" t="s">
        <v>273</v>
      </c>
      <c r="O67" s="58" t="s">
        <v>134</v>
      </c>
      <c r="P67" s="8" t="s">
        <v>272</v>
      </c>
      <c r="Q67" s="8" t="s">
        <v>144</v>
      </c>
      <c r="R67" s="8" t="s">
        <v>145</v>
      </c>
      <c r="S67" s="8" t="s">
        <v>19</v>
      </c>
      <c r="T67" s="8" t="s">
        <v>25</v>
      </c>
      <c r="U67" s="12" t="s">
        <v>26</v>
      </c>
      <c r="V67" s="12">
        <v>2.5049999999999999</v>
      </c>
      <c r="W67" s="13">
        <v>1</v>
      </c>
      <c r="X67" s="12">
        <v>1.806</v>
      </c>
      <c r="Y67" s="12">
        <v>9.9000000000000005E-2</v>
      </c>
      <c r="Z67" s="12">
        <v>1.1180000000000001</v>
      </c>
      <c r="AA67" s="13">
        <v>1</v>
      </c>
      <c r="AB67" s="8" t="s">
        <v>94</v>
      </c>
    </row>
    <row r="68" spans="1:28" x14ac:dyDescent="0.3">
      <c r="A68" s="8" t="s">
        <v>254</v>
      </c>
      <c r="B68" s="9">
        <v>43651</v>
      </c>
      <c r="C68" s="8" t="s">
        <v>149</v>
      </c>
      <c r="D68" s="8" t="s">
        <v>134</v>
      </c>
      <c r="E68" s="8" t="s">
        <v>134</v>
      </c>
      <c r="F68" s="8" t="s">
        <v>134</v>
      </c>
      <c r="G68" s="10">
        <v>-135.36389500000001</v>
      </c>
      <c r="H68" s="10">
        <v>60.881943</v>
      </c>
      <c r="I68" s="8" t="s">
        <v>120</v>
      </c>
      <c r="J68" s="8" t="s">
        <v>119</v>
      </c>
      <c r="K68" s="8" t="s">
        <v>121</v>
      </c>
      <c r="L68" s="8" t="s">
        <v>11</v>
      </c>
      <c r="M68" s="8" t="s">
        <v>16</v>
      </c>
      <c r="N68" s="11" t="s">
        <v>221</v>
      </c>
      <c r="O68" s="58" t="s">
        <v>134</v>
      </c>
      <c r="P68" s="8" t="s">
        <v>272</v>
      </c>
      <c r="Q68" s="8" t="s">
        <v>144</v>
      </c>
      <c r="R68" s="8" t="s">
        <v>145</v>
      </c>
      <c r="S68" s="8" t="s">
        <v>19</v>
      </c>
      <c r="T68" s="8" t="s">
        <v>25</v>
      </c>
      <c r="U68" s="12" t="s">
        <v>26</v>
      </c>
      <c r="V68" s="12">
        <v>2.3660000000000001</v>
      </c>
      <c r="W68" s="13">
        <v>1</v>
      </c>
      <c r="X68" s="12">
        <v>3.496</v>
      </c>
      <c r="Y68" s="12">
        <v>0.15</v>
      </c>
      <c r="Z68" s="12">
        <v>1.0820000000000001</v>
      </c>
      <c r="AA68" s="13">
        <v>1</v>
      </c>
      <c r="AB68" s="8" t="s">
        <v>95</v>
      </c>
    </row>
    <row r="69" spans="1:28" x14ac:dyDescent="0.3">
      <c r="A69" s="8" t="s">
        <v>254</v>
      </c>
      <c r="B69" s="9">
        <v>43651</v>
      </c>
      <c r="C69" s="8" t="s">
        <v>124</v>
      </c>
      <c r="D69" s="8" t="s">
        <v>134</v>
      </c>
      <c r="E69" s="8" t="s">
        <v>134</v>
      </c>
      <c r="F69" s="8" t="s">
        <v>134</v>
      </c>
      <c r="G69" s="10">
        <v>-135.224289</v>
      </c>
      <c r="H69" s="10">
        <v>60.916221</v>
      </c>
      <c r="I69" s="8" t="s">
        <v>120</v>
      </c>
      <c r="J69" s="8" t="s">
        <v>119</v>
      </c>
      <c r="K69" s="8" t="s">
        <v>121</v>
      </c>
      <c r="L69" s="8" t="s">
        <v>11</v>
      </c>
      <c r="M69" s="8" t="s">
        <v>16</v>
      </c>
      <c r="N69" s="11" t="s">
        <v>221</v>
      </c>
      <c r="O69" s="58" t="s">
        <v>134</v>
      </c>
      <c r="P69" s="8" t="s">
        <v>128</v>
      </c>
      <c r="Q69" s="8" t="s">
        <v>126</v>
      </c>
      <c r="R69" s="8" t="s">
        <v>127</v>
      </c>
      <c r="S69" s="8" t="s">
        <v>19</v>
      </c>
      <c r="T69" s="8" t="s">
        <v>25</v>
      </c>
      <c r="U69" s="12" t="s">
        <v>26</v>
      </c>
      <c r="V69" s="12">
        <v>2.7010000000000001</v>
      </c>
      <c r="W69" s="13">
        <v>1</v>
      </c>
      <c r="X69" s="12">
        <v>2.6190000000000002</v>
      </c>
      <c r="Y69" s="12">
        <v>0.1</v>
      </c>
      <c r="Z69" s="12">
        <v>1.2310000000000001</v>
      </c>
      <c r="AA69" s="13">
        <v>1</v>
      </c>
      <c r="AB69" s="8" t="s">
        <v>96</v>
      </c>
    </row>
    <row r="70" spans="1:28" x14ac:dyDescent="0.3">
      <c r="A70" s="8" t="s">
        <v>254</v>
      </c>
      <c r="B70" s="9">
        <v>43651</v>
      </c>
      <c r="C70" s="8" t="s">
        <v>153</v>
      </c>
      <c r="D70" s="8" t="s">
        <v>134</v>
      </c>
      <c r="E70" s="8" t="s">
        <v>134</v>
      </c>
      <c r="F70" s="8" t="s">
        <v>134</v>
      </c>
      <c r="G70" s="10">
        <v>-135.224266</v>
      </c>
      <c r="H70" s="10">
        <v>60.915959999999998</v>
      </c>
      <c r="I70" s="8" t="s">
        <v>120</v>
      </c>
      <c r="J70" s="8" t="s">
        <v>119</v>
      </c>
      <c r="K70" s="8" t="s">
        <v>121</v>
      </c>
      <c r="L70" s="8" t="s">
        <v>11</v>
      </c>
      <c r="M70" s="8" t="s">
        <v>16</v>
      </c>
      <c r="N70" s="11" t="s">
        <v>221</v>
      </c>
      <c r="O70" s="58" t="s">
        <v>134</v>
      </c>
      <c r="P70" s="8" t="s">
        <v>125</v>
      </c>
      <c r="Q70" s="8" t="s">
        <v>126</v>
      </c>
      <c r="R70" s="8" t="s">
        <v>127</v>
      </c>
      <c r="S70" s="8" t="s">
        <v>19</v>
      </c>
      <c r="T70" s="8" t="s">
        <v>25</v>
      </c>
      <c r="U70" s="12" t="s">
        <v>26</v>
      </c>
      <c r="V70" s="12">
        <v>3.0910000000000002</v>
      </c>
      <c r="W70" s="13">
        <v>1</v>
      </c>
      <c r="X70" s="12">
        <v>2.7120000000000002</v>
      </c>
      <c r="Y70" s="12">
        <v>0.106</v>
      </c>
      <c r="Z70" s="12">
        <v>1.36</v>
      </c>
      <c r="AA70" s="13">
        <v>1</v>
      </c>
      <c r="AB70" s="8" t="s">
        <v>97</v>
      </c>
    </row>
    <row r="71" spans="1:28" x14ac:dyDescent="0.3">
      <c r="A71" s="8" t="s">
        <v>254</v>
      </c>
      <c r="B71" s="9">
        <v>43651</v>
      </c>
      <c r="C71" s="8" t="s">
        <v>171</v>
      </c>
      <c r="D71" s="8" t="s">
        <v>134</v>
      </c>
      <c r="E71" s="8" t="s">
        <v>134</v>
      </c>
      <c r="F71" s="8" t="s">
        <v>134</v>
      </c>
      <c r="G71" s="10">
        <v>-135.224266</v>
      </c>
      <c r="H71" s="10">
        <v>60.915959999999998</v>
      </c>
      <c r="I71" s="8" t="s">
        <v>120</v>
      </c>
      <c r="J71" s="8" t="s">
        <v>119</v>
      </c>
      <c r="K71" s="8" t="s">
        <v>121</v>
      </c>
      <c r="L71" s="8" t="s">
        <v>11</v>
      </c>
      <c r="M71" s="8" t="s">
        <v>16</v>
      </c>
      <c r="N71" s="11" t="s">
        <v>221</v>
      </c>
      <c r="O71" s="58" t="s">
        <v>134</v>
      </c>
      <c r="P71" s="8" t="s">
        <v>128</v>
      </c>
      <c r="Q71" s="8" t="s">
        <v>126</v>
      </c>
      <c r="R71" s="8" t="s">
        <v>127</v>
      </c>
      <c r="S71" s="8" t="s">
        <v>19</v>
      </c>
      <c r="T71" s="8" t="s">
        <v>25</v>
      </c>
      <c r="U71" s="12" t="s">
        <v>26</v>
      </c>
      <c r="V71" s="12">
        <v>2.7549999999999999</v>
      </c>
      <c r="W71" s="13">
        <v>1</v>
      </c>
      <c r="X71" s="12">
        <v>3.1869999999999998</v>
      </c>
      <c r="Y71" s="12">
        <v>0.16200000000000001</v>
      </c>
      <c r="Z71" s="12">
        <v>1.2569999999999999</v>
      </c>
      <c r="AA71" s="13">
        <v>1</v>
      </c>
      <c r="AB71" s="8" t="s">
        <v>98</v>
      </c>
    </row>
    <row r="72" spans="1:28" x14ac:dyDescent="0.3">
      <c r="A72" s="8" t="s">
        <v>254</v>
      </c>
      <c r="B72" s="9">
        <v>43651</v>
      </c>
      <c r="C72" s="8" t="s">
        <v>151</v>
      </c>
      <c r="D72" s="8" t="s">
        <v>134</v>
      </c>
      <c r="E72" s="8" t="s">
        <v>134</v>
      </c>
      <c r="F72" s="8" t="s">
        <v>134</v>
      </c>
      <c r="G72" s="10">
        <v>-135.52235400000001</v>
      </c>
      <c r="H72" s="10">
        <v>60.908821000000003</v>
      </c>
      <c r="I72" s="8" t="s">
        <v>120</v>
      </c>
      <c r="J72" s="8" t="s">
        <v>119</v>
      </c>
      <c r="K72" s="8" t="s">
        <v>121</v>
      </c>
      <c r="L72" s="8" t="s">
        <v>10</v>
      </c>
      <c r="M72" s="8" t="s">
        <v>15</v>
      </c>
      <c r="N72" s="11" t="s">
        <v>172</v>
      </c>
      <c r="O72" s="58" t="s">
        <v>134</v>
      </c>
      <c r="P72" s="8" t="s">
        <v>130</v>
      </c>
      <c r="Q72" s="8" t="s">
        <v>131</v>
      </c>
      <c r="R72" s="8" t="s">
        <v>132</v>
      </c>
      <c r="S72" s="8" t="s">
        <v>19</v>
      </c>
      <c r="T72" s="8" t="s">
        <v>25</v>
      </c>
      <c r="U72" s="12" t="s">
        <v>26</v>
      </c>
      <c r="V72" s="12">
        <v>1.8080000000000001</v>
      </c>
      <c r="W72" s="13">
        <v>1</v>
      </c>
      <c r="X72" s="12">
        <v>7.7629999999999999</v>
      </c>
      <c r="Y72" s="12">
        <v>0.318</v>
      </c>
      <c r="Z72" s="12">
        <v>1.0309999999999999</v>
      </c>
      <c r="AA72" s="13">
        <v>1</v>
      </c>
      <c r="AB72" s="8" t="s">
        <v>99</v>
      </c>
    </row>
    <row r="73" spans="1:28" x14ac:dyDescent="0.3">
      <c r="A73" s="8" t="s">
        <v>254</v>
      </c>
      <c r="B73" s="9">
        <v>43651</v>
      </c>
      <c r="C73" s="8" t="s">
        <v>152</v>
      </c>
      <c r="D73" s="8" t="s">
        <v>134</v>
      </c>
      <c r="E73" s="8" t="s">
        <v>134</v>
      </c>
      <c r="F73" s="8" t="s">
        <v>134</v>
      </c>
      <c r="G73" s="10">
        <v>-135.34695300000001</v>
      </c>
      <c r="H73" s="10">
        <v>60.882446000000002</v>
      </c>
      <c r="I73" s="8" t="s">
        <v>120</v>
      </c>
      <c r="J73" s="8" t="s">
        <v>119</v>
      </c>
      <c r="K73" s="8" t="s">
        <v>121</v>
      </c>
      <c r="L73" s="8" t="s">
        <v>11</v>
      </c>
      <c r="M73" s="8" t="s">
        <v>16</v>
      </c>
      <c r="N73" s="11" t="s">
        <v>281</v>
      </c>
      <c r="O73" s="58" t="s">
        <v>134</v>
      </c>
      <c r="P73" s="8" t="s">
        <v>271</v>
      </c>
      <c r="Q73" s="8" t="s">
        <v>144</v>
      </c>
      <c r="R73" s="8" t="s">
        <v>145</v>
      </c>
      <c r="S73" s="8" t="s">
        <v>19</v>
      </c>
      <c r="T73" s="8" t="s">
        <v>25</v>
      </c>
      <c r="U73" s="12" t="s">
        <v>26</v>
      </c>
      <c r="V73" s="12">
        <v>2.4460000000000002</v>
      </c>
      <c r="W73" s="13">
        <v>1</v>
      </c>
      <c r="X73" s="12">
        <v>1.911</v>
      </c>
      <c r="Y73" s="12">
        <v>7.9000000000000001E-2</v>
      </c>
      <c r="Z73" s="12">
        <v>1.1359999999999999</v>
      </c>
      <c r="AA73" s="13">
        <v>1</v>
      </c>
      <c r="AB73" s="8" t="s">
        <v>100</v>
      </c>
    </row>
    <row r="74" spans="1:28" x14ac:dyDescent="0.3">
      <c r="A74" s="8" t="s">
        <v>254</v>
      </c>
      <c r="B74" s="9">
        <v>43651</v>
      </c>
      <c r="C74" s="8" t="s">
        <v>154</v>
      </c>
      <c r="D74" s="8" t="s">
        <v>134</v>
      </c>
      <c r="E74" s="8" t="s">
        <v>134</v>
      </c>
      <c r="F74" s="8" t="s">
        <v>134</v>
      </c>
      <c r="G74" s="10">
        <v>-135.34695300000001</v>
      </c>
      <c r="H74" s="10">
        <v>60.882446000000002</v>
      </c>
      <c r="I74" s="8" t="s">
        <v>120</v>
      </c>
      <c r="J74" s="8" t="s">
        <v>119</v>
      </c>
      <c r="K74" s="8" t="s">
        <v>121</v>
      </c>
      <c r="L74" s="8" t="s">
        <v>11</v>
      </c>
      <c r="M74" s="8" t="s">
        <v>16</v>
      </c>
      <c r="N74" s="11" t="s">
        <v>281</v>
      </c>
      <c r="O74" s="58" t="s">
        <v>134</v>
      </c>
      <c r="P74" s="8" t="s">
        <v>271</v>
      </c>
      <c r="Q74" s="8" t="s">
        <v>144</v>
      </c>
      <c r="R74" s="8" t="s">
        <v>145</v>
      </c>
      <c r="S74" s="8" t="s">
        <v>19</v>
      </c>
      <c r="T74" s="8" t="s">
        <v>25</v>
      </c>
      <c r="U74" s="12" t="s">
        <v>26</v>
      </c>
      <c r="V74" s="12">
        <v>2.6160000000000001</v>
      </c>
      <c r="W74" s="13">
        <v>1</v>
      </c>
      <c r="X74" s="12">
        <v>2.677</v>
      </c>
      <c r="Y74" s="12">
        <v>0.1</v>
      </c>
      <c r="Z74" s="12">
        <v>1.149</v>
      </c>
      <c r="AA74" s="13">
        <v>1</v>
      </c>
      <c r="AB74" s="8" t="s">
        <v>101</v>
      </c>
    </row>
    <row r="75" spans="1:28" x14ac:dyDescent="0.3">
      <c r="A75" s="8" t="s">
        <v>254</v>
      </c>
      <c r="B75" s="9">
        <v>43651</v>
      </c>
      <c r="C75" s="8" t="s">
        <v>155</v>
      </c>
      <c r="D75" s="8" t="s">
        <v>134</v>
      </c>
      <c r="E75" s="8" t="s">
        <v>134</v>
      </c>
      <c r="F75" s="8" t="s">
        <v>134</v>
      </c>
      <c r="G75" s="10">
        <v>-135.972013</v>
      </c>
      <c r="H75" s="10">
        <v>60.807516</v>
      </c>
      <c r="I75" s="8" t="s">
        <v>120</v>
      </c>
      <c r="J75" s="8" t="s">
        <v>119</v>
      </c>
      <c r="K75" s="8" t="s">
        <v>121</v>
      </c>
      <c r="L75" s="8" t="s">
        <v>10</v>
      </c>
      <c r="M75" s="8" t="s">
        <v>15</v>
      </c>
      <c r="N75" s="11" t="s">
        <v>174</v>
      </c>
      <c r="O75" s="58" t="s">
        <v>134</v>
      </c>
      <c r="P75" s="8" t="s">
        <v>173</v>
      </c>
      <c r="Q75" s="8" t="s">
        <v>131</v>
      </c>
      <c r="R75" s="8" t="s">
        <v>132</v>
      </c>
      <c r="S75" s="8" t="s">
        <v>19</v>
      </c>
      <c r="T75" s="8" t="s">
        <v>25</v>
      </c>
      <c r="U75" s="12" t="s">
        <v>26</v>
      </c>
      <c r="V75" s="12">
        <v>2.5510000000000002</v>
      </c>
      <c r="W75" s="13">
        <v>1</v>
      </c>
      <c r="X75" s="12">
        <v>9.1630000000000003</v>
      </c>
      <c r="Y75" s="12">
        <v>0.33600000000000002</v>
      </c>
      <c r="Z75" s="12">
        <v>1.2809999999999999</v>
      </c>
      <c r="AA75" s="13">
        <v>1</v>
      </c>
      <c r="AB75" s="8" t="s">
        <v>102</v>
      </c>
    </row>
    <row r="76" spans="1:28" x14ac:dyDescent="0.3">
      <c r="A76" s="8" t="s">
        <v>254</v>
      </c>
      <c r="B76" s="9">
        <v>43651</v>
      </c>
      <c r="C76" s="8" t="s">
        <v>156</v>
      </c>
      <c r="D76" s="8" t="s">
        <v>134</v>
      </c>
      <c r="E76" s="8" t="s">
        <v>134</v>
      </c>
      <c r="F76" s="8" t="s">
        <v>134</v>
      </c>
      <c r="G76" s="10">
        <v>-135.972013</v>
      </c>
      <c r="H76" s="10">
        <v>60.807516</v>
      </c>
      <c r="I76" s="8" t="s">
        <v>120</v>
      </c>
      <c r="J76" s="8" t="s">
        <v>119</v>
      </c>
      <c r="K76" s="8" t="s">
        <v>121</v>
      </c>
      <c r="L76" s="8" t="s">
        <v>10</v>
      </c>
      <c r="M76" s="8" t="s">
        <v>15</v>
      </c>
      <c r="N76" s="11" t="s">
        <v>174</v>
      </c>
      <c r="O76" s="58" t="s">
        <v>134</v>
      </c>
      <c r="P76" s="8" t="s">
        <v>173</v>
      </c>
      <c r="Q76" s="8" t="s">
        <v>131</v>
      </c>
      <c r="R76" s="8" t="s">
        <v>132</v>
      </c>
      <c r="S76" s="8" t="s">
        <v>19</v>
      </c>
      <c r="T76" s="8" t="s">
        <v>25</v>
      </c>
      <c r="U76" s="12" t="s">
        <v>26</v>
      </c>
      <c r="V76" s="12">
        <v>2.2269999999999999</v>
      </c>
      <c r="W76" s="13">
        <v>1</v>
      </c>
      <c r="X76" s="12">
        <v>9.3919999999999995</v>
      </c>
      <c r="Y76" s="12">
        <v>0.313</v>
      </c>
      <c r="Z76" s="12">
        <v>1.046</v>
      </c>
      <c r="AA76" s="13">
        <v>1</v>
      </c>
      <c r="AB76" s="8" t="s">
        <v>103</v>
      </c>
    </row>
    <row r="77" spans="1:28" x14ac:dyDescent="0.3">
      <c r="A77" s="8" t="s">
        <v>254</v>
      </c>
      <c r="B77" s="9">
        <v>43651</v>
      </c>
      <c r="C77" s="8" t="s">
        <v>157</v>
      </c>
      <c r="D77" s="8" t="s">
        <v>134</v>
      </c>
      <c r="E77" s="8" t="s">
        <v>134</v>
      </c>
      <c r="F77" s="8" t="s">
        <v>134</v>
      </c>
      <c r="G77" s="10">
        <v>-135.86536899999999</v>
      </c>
      <c r="H77" s="10">
        <v>60.838132999999999</v>
      </c>
      <c r="I77" s="8" t="s">
        <v>120</v>
      </c>
      <c r="J77" s="8" t="s">
        <v>119</v>
      </c>
      <c r="K77" s="8" t="s">
        <v>121</v>
      </c>
      <c r="L77" s="8" t="s">
        <v>9</v>
      </c>
      <c r="M77" s="8" t="s">
        <v>13</v>
      </c>
      <c r="N77" s="11" t="s">
        <v>400</v>
      </c>
      <c r="O77" s="58" t="s">
        <v>134</v>
      </c>
      <c r="P77" s="8" t="s">
        <v>134</v>
      </c>
      <c r="Q77" s="8" t="s">
        <v>175</v>
      </c>
      <c r="R77" s="8" t="s">
        <v>145</v>
      </c>
      <c r="S77" s="8" t="s">
        <v>19</v>
      </c>
      <c r="T77" s="8" t="s">
        <v>25</v>
      </c>
      <c r="U77" s="12" t="s">
        <v>26</v>
      </c>
      <c r="V77" s="12">
        <v>2.0510000000000002</v>
      </c>
      <c r="W77" s="13">
        <v>1</v>
      </c>
      <c r="X77" s="12">
        <v>2.8420000000000001</v>
      </c>
      <c r="Y77" s="12">
        <v>0.11700000000000001</v>
      </c>
      <c r="Z77" s="12">
        <v>0.95099999999999996</v>
      </c>
      <c r="AA77" s="13">
        <v>1</v>
      </c>
      <c r="AB77" s="8" t="s">
        <v>104</v>
      </c>
    </row>
    <row r="78" spans="1:28" x14ac:dyDescent="0.3">
      <c r="A78" s="8" t="s">
        <v>254</v>
      </c>
      <c r="B78" s="9">
        <v>43651</v>
      </c>
      <c r="C78" s="8" t="s">
        <v>234</v>
      </c>
      <c r="D78" s="8" t="s">
        <v>134</v>
      </c>
      <c r="E78" s="8" t="s">
        <v>134</v>
      </c>
      <c r="F78" s="8" t="s">
        <v>134</v>
      </c>
      <c r="G78" s="10">
        <v>-135.86536899999999</v>
      </c>
      <c r="H78" s="10">
        <v>60.838132999999999</v>
      </c>
      <c r="I78" s="8" t="s">
        <v>120</v>
      </c>
      <c r="J78" s="8" t="s">
        <v>119</v>
      </c>
      <c r="K78" s="8" t="s">
        <v>121</v>
      </c>
      <c r="L78" s="8" t="s">
        <v>9</v>
      </c>
      <c r="M78" s="8" t="s">
        <v>13</v>
      </c>
      <c r="N78" s="11" t="s">
        <v>400</v>
      </c>
      <c r="O78" s="58" t="s">
        <v>134</v>
      </c>
      <c r="P78" s="8" t="s">
        <v>134</v>
      </c>
      <c r="Q78" s="8" t="s">
        <v>175</v>
      </c>
      <c r="R78" s="8" t="s">
        <v>145</v>
      </c>
      <c r="S78" s="8" t="s">
        <v>19</v>
      </c>
      <c r="T78" s="8" t="s">
        <v>22</v>
      </c>
      <c r="U78" s="12" t="s">
        <v>26</v>
      </c>
      <c r="V78" s="12">
        <v>1.9670000000000001</v>
      </c>
      <c r="W78" s="13">
        <v>1</v>
      </c>
      <c r="X78" s="12">
        <v>2.7109999999999999</v>
      </c>
      <c r="Y78" s="12">
        <v>0.11899999999999999</v>
      </c>
      <c r="Z78" s="12">
        <v>0.877</v>
      </c>
      <c r="AA78" s="13">
        <v>1</v>
      </c>
      <c r="AB78" s="8" t="s">
        <v>105</v>
      </c>
    </row>
    <row r="79" spans="1:28" x14ac:dyDescent="0.3">
      <c r="A79" s="8" t="s">
        <v>254</v>
      </c>
      <c r="B79" s="9">
        <v>43651</v>
      </c>
      <c r="C79" s="8" t="s">
        <v>269</v>
      </c>
      <c r="D79" s="8" t="s">
        <v>134</v>
      </c>
      <c r="E79" s="8" t="s">
        <v>134</v>
      </c>
      <c r="F79" s="8" t="s">
        <v>134</v>
      </c>
      <c r="G79" s="10">
        <v>-135.86536899999999</v>
      </c>
      <c r="H79" s="10">
        <v>60.838132999999999</v>
      </c>
      <c r="I79" s="8" t="s">
        <v>120</v>
      </c>
      <c r="J79" s="8" t="s">
        <v>119</v>
      </c>
      <c r="K79" s="8" t="s">
        <v>121</v>
      </c>
      <c r="L79" s="8" t="s">
        <v>9</v>
      </c>
      <c r="M79" s="8" t="s">
        <v>13</v>
      </c>
      <c r="N79" s="11" t="s">
        <v>400</v>
      </c>
      <c r="O79" s="58" t="s">
        <v>134</v>
      </c>
      <c r="P79" s="8" t="s">
        <v>134</v>
      </c>
      <c r="Q79" s="8" t="s">
        <v>175</v>
      </c>
      <c r="R79" s="8" t="s">
        <v>145</v>
      </c>
      <c r="S79" s="8" t="s">
        <v>19</v>
      </c>
      <c r="T79" s="8" t="s">
        <v>23</v>
      </c>
      <c r="U79" s="12" t="s">
        <v>26</v>
      </c>
      <c r="V79" s="12">
        <v>2.2010000000000001</v>
      </c>
      <c r="W79" s="13">
        <v>1</v>
      </c>
      <c r="X79" s="12">
        <v>4.3550000000000004</v>
      </c>
      <c r="Y79" s="12">
        <v>0.19500000000000001</v>
      </c>
      <c r="Z79" s="12">
        <v>1.0249999999999999</v>
      </c>
      <c r="AA79" s="13">
        <v>1</v>
      </c>
      <c r="AB79" s="8" t="s">
        <v>106</v>
      </c>
    </row>
    <row r="80" spans="1:28" x14ac:dyDescent="0.3">
      <c r="A80" s="8" t="s">
        <v>254</v>
      </c>
      <c r="B80" s="9">
        <v>43651</v>
      </c>
      <c r="C80" s="8" t="s">
        <v>158</v>
      </c>
      <c r="D80" s="8" t="s">
        <v>134</v>
      </c>
      <c r="E80" s="8" t="s">
        <v>134</v>
      </c>
      <c r="F80" s="8" t="s">
        <v>134</v>
      </c>
      <c r="G80" s="10">
        <v>-135.86536899999999</v>
      </c>
      <c r="H80" s="10">
        <v>60.838132999999999</v>
      </c>
      <c r="I80" s="8" t="s">
        <v>120</v>
      </c>
      <c r="J80" s="8" t="s">
        <v>119</v>
      </c>
      <c r="K80" s="8" t="s">
        <v>121</v>
      </c>
      <c r="L80" s="8" t="s">
        <v>9</v>
      </c>
      <c r="M80" s="8" t="s">
        <v>13</v>
      </c>
      <c r="N80" s="11" t="s">
        <v>400</v>
      </c>
      <c r="O80" s="58" t="s">
        <v>134</v>
      </c>
      <c r="P80" s="8" t="s">
        <v>134</v>
      </c>
      <c r="Q80" s="8" t="s">
        <v>175</v>
      </c>
      <c r="R80" s="8" t="s">
        <v>145</v>
      </c>
      <c r="S80" s="8" t="s">
        <v>19</v>
      </c>
      <c r="T80" s="8" t="s">
        <v>25</v>
      </c>
      <c r="U80" s="12" t="s">
        <v>26</v>
      </c>
      <c r="V80" s="12">
        <v>2.085</v>
      </c>
      <c r="W80" s="13">
        <v>1</v>
      </c>
      <c r="X80" s="12">
        <v>1.9119999999999999</v>
      </c>
      <c r="Y80" s="12">
        <v>9.7000000000000003E-2</v>
      </c>
      <c r="Z80" s="12">
        <v>0.83399999999999996</v>
      </c>
      <c r="AA80" s="13">
        <v>1</v>
      </c>
      <c r="AB80" s="8" t="s">
        <v>107</v>
      </c>
    </row>
    <row r="81" spans="1:28" x14ac:dyDescent="0.3">
      <c r="A81" s="8" t="s">
        <v>254</v>
      </c>
      <c r="B81" s="9">
        <v>43651</v>
      </c>
      <c r="C81" s="8" t="s">
        <v>159</v>
      </c>
      <c r="D81" s="8" t="s">
        <v>134</v>
      </c>
      <c r="E81" s="8" t="s">
        <v>134</v>
      </c>
      <c r="F81" s="8" t="s">
        <v>134</v>
      </c>
      <c r="G81" s="10">
        <v>-135.86536899999999</v>
      </c>
      <c r="H81" s="10">
        <v>60.838132999999999</v>
      </c>
      <c r="I81" s="8" t="s">
        <v>120</v>
      </c>
      <c r="J81" s="8" t="s">
        <v>119</v>
      </c>
      <c r="K81" s="8" t="s">
        <v>121</v>
      </c>
      <c r="L81" s="8" t="s">
        <v>9</v>
      </c>
      <c r="M81" s="8" t="s">
        <v>13</v>
      </c>
      <c r="N81" s="11" t="s">
        <v>400</v>
      </c>
      <c r="O81" s="58" t="s">
        <v>134</v>
      </c>
      <c r="P81" s="8" t="s">
        <v>134</v>
      </c>
      <c r="Q81" s="8" t="s">
        <v>175</v>
      </c>
      <c r="R81" s="8" t="s">
        <v>145</v>
      </c>
      <c r="S81" s="8" t="s">
        <v>19</v>
      </c>
      <c r="T81" s="8" t="s">
        <v>25</v>
      </c>
      <c r="U81" s="12" t="s">
        <v>26</v>
      </c>
      <c r="V81" s="12">
        <v>2.0350000000000001</v>
      </c>
      <c r="W81" s="13">
        <v>1</v>
      </c>
      <c r="X81" s="12">
        <v>3.952</v>
      </c>
      <c r="Y81" s="12">
        <v>0.14499999999999999</v>
      </c>
      <c r="Z81" s="12">
        <v>0.77400000000000002</v>
      </c>
      <c r="AA81" s="13">
        <v>1</v>
      </c>
      <c r="AB81" s="8" t="s">
        <v>108</v>
      </c>
    </row>
    <row r="82" spans="1:28" x14ac:dyDescent="0.3">
      <c r="A82" s="8" t="s">
        <v>254</v>
      </c>
      <c r="B82" s="9">
        <v>43651</v>
      </c>
      <c r="C82" s="8" t="s">
        <v>160</v>
      </c>
      <c r="D82" s="8" t="s">
        <v>134</v>
      </c>
      <c r="E82" s="8" t="s">
        <v>134</v>
      </c>
      <c r="F82" s="8" t="s">
        <v>134</v>
      </c>
      <c r="G82" s="10">
        <v>-135.31196199999999</v>
      </c>
      <c r="H82" s="10">
        <v>60.815658999999997</v>
      </c>
      <c r="I82" s="8" t="s">
        <v>120</v>
      </c>
      <c r="J82" s="8" t="s">
        <v>119</v>
      </c>
      <c r="K82" s="8" t="s">
        <v>121</v>
      </c>
      <c r="L82" s="8" t="s">
        <v>11</v>
      </c>
      <c r="M82" s="8" t="s">
        <v>16</v>
      </c>
      <c r="N82" s="11" t="s">
        <v>221</v>
      </c>
      <c r="O82" s="58" t="s">
        <v>134</v>
      </c>
      <c r="P82" s="8" t="s">
        <v>272</v>
      </c>
      <c r="Q82" s="8" t="s">
        <v>144</v>
      </c>
      <c r="R82" s="8" t="s">
        <v>145</v>
      </c>
      <c r="S82" s="8" t="s">
        <v>19</v>
      </c>
      <c r="T82" s="8" t="s">
        <v>25</v>
      </c>
      <c r="U82" s="12" t="s">
        <v>26</v>
      </c>
      <c r="V82" s="12">
        <v>2.7759999999999998</v>
      </c>
      <c r="W82" s="13">
        <v>1</v>
      </c>
      <c r="X82" s="12">
        <v>2.2890000000000001</v>
      </c>
      <c r="Y82" s="12">
        <v>0.08</v>
      </c>
      <c r="Z82" s="12">
        <v>1.1879999999999999</v>
      </c>
      <c r="AA82" s="13">
        <v>1</v>
      </c>
      <c r="AB82" s="8" t="s">
        <v>109</v>
      </c>
    </row>
    <row r="83" spans="1:28" x14ac:dyDescent="0.3">
      <c r="A83" s="8" t="s">
        <v>254</v>
      </c>
      <c r="B83" s="9">
        <v>43651</v>
      </c>
      <c r="C83" s="8" t="s">
        <v>161</v>
      </c>
      <c r="D83" s="8" t="s">
        <v>134</v>
      </c>
      <c r="E83" s="8" t="s">
        <v>134</v>
      </c>
      <c r="F83" s="8" t="s">
        <v>134</v>
      </c>
      <c r="G83" s="10">
        <v>-135.31196199999999</v>
      </c>
      <c r="H83" s="10">
        <v>60.815658999999997</v>
      </c>
      <c r="I83" s="8" t="s">
        <v>120</v>
      </c>
      <c r="J83" s="8" t="s">
        <v>119</v>
      </c>
      <c r="K83" s="8" t="s">
        <v>121</v>
      </c>
      <c r="L83" s="8" t="s">
        <v>11</v>
      </c>
      <c r="M83" s="8" t="s">
        <v>16</v>
      </c>
      <c r="N83" s="11" t="s">
        <v>221</v>
      </c>
      <c r="O83" s="58" t="s">
        <v>134</v>
      </c>
      <c r="P83" s="8" t="s">
        <v>272</v>
      </c>
      <c r="Q83" s="8" t="s">
        <v>144</v>
      </c>
      <c r="R83" s="8" t="s">
        <v>145</v>
      </c>
      <c r="S83" s="8" t="s">
        <v>19</v>
      </c>
      <c r="T83" s="8" t="s">
        <v>25</v>
      </c>
      <c r="U83" s="12" t="s">
        <v>26</v>
      </c>
      <c r="V83" s="12">
        <v>2.7360000000000002</v>
      </c>
      <c r="W83" s="13">
        <v>1</v>
      </c>
      <c r="X83" s="12">
        <v>3.13</v>
      </c>
      <c r="Y83" s="12">
        <v>0.15</v>
      </c>
      <c r="Z83" s="12">
        <v>1.2490000000000001</v>
      </c>
      <c r="AA83" s="13">
        <v>1</v>
      </c>
      <c r="AB83" s="8" t="s">
        <v>110</v>
      </c>
    </row>
    <row r="84" spans="1:28" x14ac:dyDescent="0.3">
      <c r="A84" s="8" t="s">
        <v>254</v>
      </c>
      <c r="B84" s="9">
        <v>43651</v>
      </c>
      <c r="C84" s="8" t="s">
        <v>162</v>
      </c>
      <c r="D84" s="8" t="s">
        <v>134</v>
      </c>
      <c r="E84" s="8" t="s">
        <v>134</v>
      </c>
      <c r="F84" s="8" t="s">
        <v>134</v>
      </c>
      <c r="G84" s="10">
        <v>-135.11657700000001</v>
      </c>
      <c r="H84" s="10">
        <v>60.661047000000003</v>
      </c>
      <c r="I84" s="8" t="s">
        <v>120</v>
      </c>
      <c r="J84" s="8" t="s">
        <v>119</v>
      </c>
      <c r="K84" s="8" t="s">
        <v>121</v>
      </c>
      <c r="L84" s="8" t="s">
        <v>9</v>
      </c>
      <c r="M84" s="8" t="s">
        <v>13</v>
      </c>
      <c r="N84" s="11" t="s">
        <v>280</v>
      </c>
      <c r="O84" s="58" t="s">
        <v>134</v>
      </c>
      <c r="P84" s="8" t="s">
        <v>274</v>
      </c>
      <c r="Q84" s="8" t="s">
        <v>144</v>
      </c>
      <c r="R84" s="8" t="s">
        <v>145</v>
      </c>
      <c r="S84" s="8" t="s">
        <v>19</v>
      </c>
      <c r="T84" s="8" t="s">
        <v>25</v>
      </c>
      <c r="U84" s="12" t="s">
        <v>26</v>
      </c>
      <c r="V84" s="12">
        <v>4.0599999999999996</v>
      </c>
      <c r="W84" s="13">
        <v>1</v>
      </c>
      <c r="X84" s="12">
        <v>2.4830000000000001</v>
      </c>
      <c r="Y84" s="12">
        <v>0.10299999999999999</v>
      </c>
      <c r="Z84" s="12">
        <v>1.5940000000000001</v>
      </c>
      <c r="AA84" s="13">
        <v>1</v>
      </c>
      <c r="AB84" s="8" t="s">
        <v>111</v>
      </c>
    </row>
    <row r="85" spans="1:28" x14ac:dyDescent="0.3">
      <c r="A85" s="8" t="s">
        <v>254</v>
      </c>
      <c r="B85" s="9">
        <v>43651</v>
      </c>
      <c r="C85" s="8" t="s">
        <v>163</v>
      </c>
      <c r="D85" s="8" t="s">
        <v>134</v>
      </c>
      <c r="E85" s="8" t="s">
        <v>134</v>
      </c>
      <c r="F85" s="8" t="s">
        <v>134</v>
      </c>
      <c r="G85" s="10">
        <v>-135.141817</v>
      </c>
      <c r="H85" s="10">
        <v>60.750315999999998</v>
      </c>
      <c r="I85" s="8" t="s">
        <v>120</v>
      </c>
      <c r="J85" s="8" t="s">
        <v>119</v>
      </c>
      <c r="K85" s="8" t="s">
        <v>121</v>
      </c>
      <c r="L85" s="8" t="s">
        <v>11</v>
      </c>
      <c r="M85" s="8" t="s">
        <v>13</v>
      </c>
      <c r="N85" s="11" t="s">
        <v>275</v>
      </c>
      <c r="O85" s="58" t="s">
        <v>134</v>
      </c>
      <c r="P85" s="8" t="s">
        <v>274</v>
      </c>
      <c r="Q85" s="8" t="s">
        <v>144</v>
      </c>
      <c r="R85" s="8" t="s">
        <v>145</v>
      </c>
      <c r="S85" s="8" t="s">
        <v>19</v>
      </c>
      <c r="T85" s="8" t="s">
        <v>25</v>
      </c>
      <c r="U85" s="12" t="s">
        <v>26</v>
      </c>
      <c r="V85" s="12">
        <v>2.629</v>
      </c>
      <c r="W85" s="13">
        <v>1</v>
      </c>
      <c r="X85" s="12">
        <v>4.0339999999999998</v>
      </c>
      <c r="Y85" s="12">
        <v>0.15</v>
      </c>
      <c r="Z85" s="12">
        <v>1.2150000000000001</v>
      </c>
      <c r="AA85" s="13">
        <v>1</v>
      </c>
      <c r="AB85" s="8" t="s">
        <v>112</v>
      </c>
    </row>
    <row r="86" spans="1:28" x14ac:dyDescent="0.3">
      <c r="A86" s="8" t="s">
        <v>254</v>
      </c>
      <c r="B86" s="9">
        <v>43651</v>
      </c>
      <c r="C86" s="8" t="s">
        <v>164</v>
      </c>
      <c r="D86" s="8" t="s">
        <v>134</v>
      </c>
      <c r="E86" s="8" t="s">
        <v>134</v>
      </c>
      <c r="F86" s="8" t="s">
        <v>134</v>
      </c>
      <c r="G86" s="10">
        <v>-135.141817</v>
      </c>
      <c r="H86" s="10">
        <v>60.750315999999998</v>
      </c>
      <c r="I86" s="8" t="s">
        <v>120</v>
      </c>
      <c r="J86" s="8" t="s">
        <v>119</v>
      </c>
      <c r="K86" s="8" t="s">
        <v>121</v>
      </c>
      <c r="L86" s="8" t="s">
        <v>11</v>
      </c>
      <c r="M86" s="8" t="s">
        <v>13</v>
      </c>
      <c r="N86" s="11" t="s">
        <v>275</v>
      </c>
      <c r="O86" s="58" t="s">
        <v>134</v>
      </c>
      <c r="P86" s="8" t="s">
        <v>274</v>
      </c>
      <c r="Q86" s="8" t="s">
        <v>144</v>
      </c>
      <c r="R86" s="8" t="s">
        <v>145</v>
      </c>
      <c r="S86" s="8" t="s">
        <v>19</v>
      </c>
      <c r="T86" s="8" t="s">
        <v>25</v>
      </c>
      <c r="U86" s="12" t="s">
        <v>26</v>
      </c>
      <c r="V86" s="12">
        <v>2.9910000000000001</v>
      </c>
      <c r="W86" s="13">
        <v>1</v>
      </c>
      <c r="X86" s="12">
        <v>4.3390000000000004</v>
      </c>
      <c r="Y86" s="12">
        <v>0.17100000000000001</v>
      </c>
      <c r="Z86" s="12">
        <v>1.1719999999999999</v>
      </c>
      <c r="AA86" s="13">
        <v>1</v>
      </c>
      <c r="AB86" s="8" t="s">
        <v>113</v>
      </c>
    </row>
    <row r="87" spans="1:28" x14ac:dyDescent="0.3">
      <c r="A87" s="8" t="s">
        <v>254</v>
      </c>
      <c r="B87" s="9">
        <v>43651</v>
      </c>
      <c r="C87" s="8" t="s">
        <v>165</v>
      </c>
      <c r="D87" s="8" t="s">
        <v>134</v>
      </c>
      <c r="E87" s="8" t="s">
        <v>134</v>
      </c>
      <c r="F87" s="8" t="s">
        <v>134</v>
      </c>
      <c r="G87" s="10">
        <v>-135.141817</v>
      </c>
      <c r="H87" s="10">
        <v>60.750315999999998</v>
      </c>
      <c r="I87" s="8" t="s">
        <v>120</v>
      </c>
      <c r="J87" s="8" t="s">
        <v>119</v>
      </c>
      <c r="K87" s="8" t="s">
        <v>121</v>
      </c>
      <c r="L87" s="8" t="s">
        <v>11</v>
      </c>
      <c r="M87" s="8" t="s">
        <v>13</v>
      </c>
      <c r="N87" s="11" t="s">
        <v>275</v>
      </c>
      <c r="O87" s="58" t="s">
        <v>134</v>
      </c>
      <c r="P87" s="8" t="s">
        <v>274</v>
      </c>
      <c r="Q87" s="8" t="s">
        <v>144</v>
      </c>
      <c r="R87" s="8" t="s">
        <v>145</v>
      </c>
      <c r="S87" s="8" t="s">
        <v>19</v>
      </c>
      <c r="T87" s="8" t="s">
        <v>25</v>
      </c>
      <c r="U87" s="12" t="s">
        <v>26</v>
      </c>
      <c r="V87" s="12">
        <v>3.9119999999999999</v>
      </c>
      <c r="W87" s="13">
        <v>1</v>
      </c>
      <c r="X87" s="12">
        <v>12.321</v>
      </c>
      <c r="Y87" s="12">
        <v>0.41099999999999998</v>
      </c>
      <c r="Z87" s="12">
        <v>2.585</v>
      </c>
      <c r="AA87" s="13">
        <v>1</v>
      </c>
      <c r="AB87" s="8" t="s">
        <v>114</v>
      </c>
    </row>
    <row r="88" spans="1:28" x14ac:dyDescent="0.3">
      <c r="A88" s="8" t="s">
        <v>254</v>
      </c>
      <c r="B88" s="9">
        <v>43651</v>
      </c>
      <c r="C88" s="8" t="s">
        <v>166</v>
      </c>
      <c r="D88" s="8" t="s">
        <v>134</v>
      </c>
      <c r="E88" s="8" t="s">
        <v>134</v>
      </c>
      <c r="F88" s="8" t="s">
        <v>134</v>
      </c>
      <c r="G88" s="10">
        <v>-135.141817</v>
      </c>
      <c r="H88" s="10">
        <v>60.750315999999998</v>
      </c>
      <c r="I88" s="8" t="s">
        <v>120</v>
      </c>
      <c r="J88" s="8" t="s">
        <v>119</v>
      </c>
      <c r="K88" s="8" t="s">
        <v>121</v>
      </c>
      <c r="L88" s="8" t="s">
        <v>11</v>
      </c>
      <c r="M88" s="8" t="s">
        <v>13</v>
      </c>
      <c r="N88" s="11" t="s">
        <v>275</v>
      </c>
      <c r="O88" s="58" t="s">
        <v>134</v>
      </c>
      <c r="P88" s="8" t="s">
        <v>274</v>
      </c>
      <c r="Q88" s="8" t="s">
        <v>144</v>
      </c>
      <c r="R88" s="8" t="s">
        <v>145</v>
      </c>
      <c r="S88" s="8" t="s">
        <v>19</v>
      </c>
      <c r="T88" s="8" t="s">
        <v>25</v>
      </c>
      <c r="U88" s="12" t="s">
        <v>26</v>
      </c>
      <c r="V88" s="12">
        <v>3.79</v>
      </c>
      <c r="W88" s="13">
        <v>1</v>
      </c>
      <c r="X88" s="12">
        <v>14.576000000000001</v>
      </c>
      <c r="Y88" s="12">
        <v>0.496</v>
      </c>
      <c r="Z88" s="12">
        <v>2.0070000000000001</v>
      </c>
      <c r="AA88" s="13">
        <v>1</v>
      </c>
      <c r="AB88" s="8" t="s">
        <v>115</v>
      </c>
    </row>
    <row r="89" spans="1:28" x14ac:dyDescent="0.3">
      <c r="A89" s="8" t="s">
        <v>254</v>
      </c>
      <c r="B89" s="9">
        <v>43651</v>
      </c>
      <c r="C89" s="8" t="s">
        <v>167</v>
      </c>
      <c r="D89" s="8" t="s">
        <v>134</v>
      </c>
      <c r="E89" s="8" t="s">
        <v>134</v>
      </c>
      <c r="F89" s="8" t="s">
        <v>134</v>
      </c>
      <c r="G89" s="10">
        <v>-135.141817</v>
      </c>
      <c r="H89" s="10">
        <v>60.750315999999998</v>
      </c>
      <c r="I89" s="8" t="s">
        <v>120</v>
      </c>
      <c r="J89" s="8" t="s">
        <v>119</v>
      </c>
      <c r="K89" s="8" t="s">
        <v>121</v>
      </c>
      <c r="L89" s="8" t="s">
        <v>11</v>
      </c>
      <c r="M89" s="8" t="s">
        <v>13</v>
      </c>
      <c r="N89" s="11" t="s">
        <v>275</v>
      </c>
      <c r="O89" s="58" t="s">
        <v>134</v>
      </c>
      <c r="P89" s="8" t="s">
        <v>274</v>
      </c>
      <c r="Q89" s="8" t="s">
        <v>144</v>
      </c>
      <c r="R89" s="8" t="s">
        <v>145</v>
      </c>
      <c r="S89" s="8" t="s">
        <v>19</v>
      </c>
      <c r="T89" s="8" t="s">
        <v>25</v>
      </c>
      <c r="U89" s="12" t="s">
        <v>26</v>
      </c>
      <c r="V89" s="12">
        <v>3.149</v>
      </c>
      <c r="W89" s="13">
        <v>1</v>
      </c>
      <c r="X89" s="12">
        <v>10.522</v>
      </c>
      <c r="Y89" s="12">
        <v>0.39400000000000002</v>
      </c>
      <c r="Z89" s="12">
        <v>1.38</v>
      </c>
      <c r="AA89" s="13">
        <v>1</v>
      </c>
      <c r="AB89" s="8" t="s">
        <v>116</v>
      </c>
    </row>
    <row r="90" spans="1:28" x14ac:dyDescent="0.3">
      <c r="A90" s="8" t="s">
        <v>254</v>
      </c>
      <c r="B90" s="9">
        <v>43651</v>
      </c>
      <c r="C90" s="8" t="s">
        <v>235</v>
      </c>
      <c r="D90" s="8" t="s">
        <v>134</v>
      </c>
      <c r="E90" s="8" t="s">
        <v>134</v>
      </c>
      <c r="F90" s="8" t="s">
        <v>134</v>
      </c>
      <c r="G90" s="10">
        <v>-134.89811599999999</v>
      </c>
      <c r="H90" s="10">
        <v>60.669352000000003</v>
      </c>
      <c r="I90" s="8" t="s">
        <v>120</v>
      </c>
      <c r="J90" s="8" t="s">
        <v>119</v>
      </c>
      <c r="K90" s="8" t="s">
        <v>121</v>
      </c>
      <c r="L90" s="8" t="s">
        <v>11</v>
      </c>
      <c r="M90" s="8" t="s">
        <v>16</v>
      </c>
      <c r="N90" s="11" t="s">
        <v>275</v>
      </c>
      <c r="O90" s="58" t="s">
        <v>134</v>
      </c>
      <c r="P90" s="8" t="s">
        <v>274</v>
      </c>
      <c r="Q90" s="8" t="s">
        <v>144</v>
      </c>
      <c r="R90" s="8" t="s">
        <v>145</v>
      </c>
      <c r="S90" s="8" t="s">
        <v>19</v>
      </c>
      <c r="T90" s="8" t="s">
        <v>22</v>
      </c>
      <c r="U90" s="12" t="s">
        <v>26</v>
      </c>
      <c r="V90" s="12">
        <v>2.863</v>
      </c>
      <c r="W90" s="13">
        <v>1</v>
      </c>
      <c r="X90" s="12">
        <v>2.5409999999999999</v>
      </c>
      <c r="Y90" s="12">
        <v>0.10299999999999999</v>
      </c>
      <c r="Z90" s="12">
        <v>1.224</v>
      </c>
      <c r="AA90" s="13">
        <v>1</v>
      </c>
      <c r="AB90" s="8" t="s">
        <v>117</v>
      </c>
    </row>
    <row r="91" spans="1:28" x14ac:dyDescent="0.3">
      <c r="A91" s="8" t="s">
        <v>254</v>
      </c>
      <c r="B91" s="9">
        <v>43651</v>
      </c>
      <c r="C91" s="8" t="s">
        <v>270</v>
      </c>
      <c r="D91" s="8" t="s">
        <v>134</v>
      </c>
      <c r="E91" s="8" t="s">
        <v>134</v>
      </c>
      <c r="F91" s="8" t="s">
        <v>134</v>
      </c>
      <c r="G91" s="10">
        <v>-134.89811599999999</v>
      </c>
      <c r="H91" s="10">
        <v>60.669352000000003</v>
      </c>
      <c r="I91" s="8" t="s">
        <v>120</v>
      </c>
      <c r="J91" s="8" t="s">
        <v>119</v>
      </c>
      <c r="K91" s="8" t="s">
        <v>121</v>
      </c>
      <c r="L91" s="8" t="s">
        <v>11</v>
      </c>
      <c r="M91" s="8" t="s">
        <v>16</v>
      </c>
      <c r="N91" s="11" t="s">
        <v>275</v>
      </c>
      <c r="O91" s="58" t="s">
        <v>134</v>
      </c>
      <c r="P91" s="8" t="s">
        <v>274</v>
      </c>
      <c r="Q91" s="8" t="s">
        <v>144</v>
      </c>
      <c r="R91" s="8" t="s">
        <v>145</v>
      </c>
      <c r="S91" s="8" t="s">
        <v>19</v>
      </c>
      <c r="T91" s="8" t="s">
        <v>23</v>
      </c>
      <c r="U91" s="12" t="s">
        <v>26</v>
      </c>
      <c r="V91" s="12">
        <v>2.944</v>
      </c>
      <c r="W91" s="13">
        <v>1</v>
      </c>
      <c r="X91" s="12">
        <v>2.363</v>
      </c>
      <c r="Y91" s="12">
        <v>8.4000000000000005E-2</v>
      </c>
      <c r="Z91" s="12">
        <v>1.333</v>
      </c>
      <c r="AA91" s="13">
        <v>1</v>
      </c>
      <c r="AB91" s="8" t="s">
        <v>118</v>
      </c>
    </row>
    <row r="92" spans="1:28" x14ac:dyDescent="0.3">
      <c r="V92" s="2"/>
      <c r="W92" s="7"/>
      <c r="X92" s="7"/>
      <c r="Y92" s="2"/>
      <c r="Z92" s="2"/>
    </row>
    <row r="93" spans="1:28" x14ac:dyDescent="0.3">
      <c r="V93" s="2"/>
      <c r="W93" s="7"/>
      <c r="X93" s="7"/>
      <c r="Y93" s="2"/>
      <c r="Z93" s="2"/>
    </row>
    <row r="94" spans="1:28" x14ac:dyDescent="0.3">
      <c r="V94" s="2"/>
      <c r="W94" s="7"/>
      <c r="X94" s="7"/>
      <c r="Y94" s="2"/>
      <c r="Z94" s="2"/>
    </row>
    <row r="95" spans="1:28" x14ac:dyDescent="0.3">
      <c r="V95" s="2"/>
      <c r="W95" s="7"/>
      <c r="X95" s="7"/>
      <c r="Y95" s="2"/>
      <c r="Z95" s="2"/>
    </row>
    <row r="96" spans="1:28" x14ac:dyDescent="0.3">
      <c r="V96" s="2"/>
      <c r="W96" s="7"/>
      <c r="X96" s="7"/>
      <c r="Y96" s="2"/>
      <c r="Z96" s="2"/>
    </row>
    <row r="97" spans="22:26" x14ac:dyDescent="0.3">
      <c r="V97" s="2"/>
      <c r="W97" s="7"/>
      <c r="X97" s="7"/>
      <c r="Y97" s="2"/>
      <c r="Z97" s="2"/>
    </row>
    <row r="98" spans="22:26" x14ac:dyDescent="0.3">
      <c r="V98" s="2"/>
      <c r="W98" s="7"/>
      <c r="X98" s="7"/>
      <c r="Y98" s="2"/>
      <c r="Z98" s="2"/>
    </row>
    <row r="99" spans="22:26" x14ac:dyDescent="0.3">
      <c r="V99" s="2"/>
      <c r="W99" s="7"/>
      <c r="X99" s="7"/>
      <c r="Y99" s="2"/>
      <c r="Z99" s="2"/>
    </row>
    <row r="100" spans="22:26" x14ac:dyDescent="0.3">
      <c r="V100" s="2"/>
      <c r="W100" s="7"/>
      <c r="X100" s="7"/>
      <c r="Y100" s="2"/>
      <c r="Z100" s="2"/>
    </row>
    <row r="101" spans="22:26" x14ac:dyDescent="0.3">
      <c r="V101" s="2"/>
      <c r="W101" s="7"/>
      <c r="X101" s="7"/>
      <c r="Y101" s="2"/>
      <c r="Z101" s="2"/>
    </row>
    <row r="102" spans="22:26" x14ac:dyDescent="0.3">
      <c r="V102" s="2"/>
      <c r="W102" s="7"/>
      <c r="X102" s="7"/>
      <c r="Y102" s="2"/>
      <c r="Z102" s="2"/>
    </row>
    <row r="103" spans="22:26" x14ac:dyDescent="0.3">
      <c r="V103" s="2"/>
      <c r="W103" s="7"/>
      <c r="X103" s="7"/>
      <c r="Y103" s="2"/>
      <c r="Z103" s="2"/>
    </row>
    <row r="104" spans="22:26" x14ac:dyDescent="0.3">
      <c r="V104" s="2"/>
      <c r="W104" s="7"/>
      <c r="X104" s="7"/>
      <c r="Y104" s="2"/>
      <c r="Z104" s="2"/>
    </row>
  </sheetData>
  <mergeCells count="3">
    <mergeCell ref="A2:K2"/>
    <mergeCell ref="L2:R2"/>
    <mergeCell ref="S2:AB2"/>
  </mergeCells>
  <dataValidations count="42">
    <dataValidation type="list" sqref="U92:U104">
      <formula1>Sensor_type</formula1>
    </dataValidation>
    <dataValidation type="list" showInputMessage="1" showErrorMessage="1" sqref="U4:U91 V92:V104">
      <formula1>surface</formula1>
    </dataValidation>
    <dataValidation type="list" sqref="L4:L91">
      <formula1>$A$5:$A$9</formula1>
    </dataValidation>
    <dataValidation type="list" allowBlank="1" sqref="T4:T91">
      <formula1>$A$33:$A$35</formula1>
    </dataValidation>
    <dataValidation type="list" allowBlank="1" sqref="O95:O104">
      <formula1>INDIRECT($J95:$J1048574)</formula1>
    </dataValidation>
    <dataValidation type="list" allowBlank="1" sqref="O92:O94 M75:M91">
      <formula1>INDIRECT($J75:$J1048552)</formula1>
    </dataValidation>
    <dataValidation type="list" allowBlank="1" showErrorMessage="1" sqref="P92:P104">
      <formula1>Condition</formula1>
    </dataValidation>
    <dataValidation type="list" allowBlank="1" sqref="M72">
      <formula1>INDIRECT($N92:$N1048553)</formula1>
    </dataValidation>
    <dataValidation type="list" allowBlank="1" sqref="M19">
      <formula1>INDIRECT($N92:$N1048499)</formula1>
    </dataValidation>
    <dataValidation type="list" allowBlank="1" sqref="M25">
      <formula1>INDIRECT($N92:$N1048505)</formula1>
    </dataValidation>
    <dataValidation type="list" allowBlank="1" sqref="M10">
      <formula1>INDIRECT($N92:$N1048490)</formula1>
    </dataValidation>
    <dataValidation type="list" allowBlank="1" sqref="M37">
      <formula1>INDIRECT($N92:$N1048517)</formula1>
    </dataValidation>
    <dataValidation type="list" allowBlank="1" sqref="M22">
      <formula1>INDIRECT($N92:$N1048502)</formula1>
    </dataValidation>
    <dataValidation type="list" allowBlank="1" sqref="M51:M64">
      <formula1>INDIRECT($N92:$N1048532)</formula1>
    </dataValidation>
    <dataValidation type="list" allowBlank="1" sqref="M73:M74">
      <formula1>INDIRECT($N92:$N1048551)</formula1>
    </dataValidation>
    <dataValidation type="list" allowBlank="1" sqref="M16">
      <formula1>INDIRECT($N92:$N1048493)</formula1>
    </dataValidation>
    <dataValidation type="list" allowBlank="1" sqref="M21">
      <formula1>INDIRECT($N92:$N1048498)</formula1>
    </dataValidation>
    <dataValidation type="list" allowBlank="1" sqref="M68:M71">
      <formula1>INDIRECT($N92:$N1048546)</formula1>
    </dataValidation>
    <dataValidation type="list" allowBlank="1" sqref="M30">
      <formula1>INDIRECT($N92:$N1048512)</formula1>
    </dataValidation>
    <dataValidation type="list" allowBlank="1" sqref="M4">
      <formula1>INDIRECT($N92:$N1048486)</formula1>
    </dataValidation>
    <dataValidation type="list" allowBlank="1" sqref="M33:M35">
      <formula1>INDIRECT($N92:$N1048515)</formula1>
    </dataValidation>
    <dataValidation type="list" allowBlank="1" sqref="M27">
      <formula1>INDIRECT($N92:$N1048497)</formula1>
    </dataValidation>
    <dataValidation type="list" allowBlank="1" sqref="M26">
      <formula1>INDIRECT($N92:$N1048497)</formula1>
    </dataValidation>
    <dataValidation type="list" allowBlank="1" sqref="M65:M66">
      <formula1>INDIRECT($N92:$N1048545)</formula1>
    </dataValidation>
    <dataValidation type="list" allowBlank="1" sqref="M38:M41">
      <formula1>INDIRECT($N92:$N1048517)</formula1>
    </dataValidation>
    <dataValidation type="list" allowBlank="1" sqref="M28">
      <formula1>INDIRECT($N92:$N1048507)</formula1>
    </dataValidation>
    <dataValidation type="list" allowBlank="1" sqref="M15">
      <formula1>INDIRECT($N92:$N1048494)</formula1>
    </dataValidation>
    <dataValidation type="list" allowBlank="1" sqref="M11">
      <formula1>INDIRECT($N92:$N1048490)</formula1>
    </dataValidation>
    <dataValidation type="list" allowBlank="1" sqref="M17">
      <formula1>INDIRECT($N92:$N1048496)</formula1>
    </dataValidation>
    <dataValidation type="list" allowBlank="1" sqref="M20">
      <formula1>INDIRECT($N92:$N1048499)</formula1>
    </dataValidation>
    <dataValidation type="list" allowBlank="1" sqref="M67">
      <formula1>INDIRECT($N92:$N1048546)</formula1>
    </dataValidation>
    <dataValidation type="list" allowBlank="1" sqref="M13:M14">
      <formula1>INDIRECT($N92:$N1048491)</formula1>
    </dataValidation>
    <dataValidation type="list" allowBlank="1" sqref="M44">
      <formula1>INDIRECT($N92:$N1048522)</formula1>
    </dataValidation>
    <dataValidation type="list" allowBlank="1" sqref="M29">
      <formula1>INDIRECT($N92:$N1048507)</formula1>
    </dataValidation>
    <dataValidation type="list" allowBlank="1" sqref="M36">
      <formula1>INDIRECT($N92:$N1048517)</formula1>
    </dataValidation>
    <dataValidation type="list" allowBlank="1" sqref="M18">
      <formula1>INDIRECT($N92:$N1048499)</formula1>
    </dataValidation>
    <dataValidation type="list" allowBlank="1" sqref="M31:M32">
      <formula1>INDIRECT($N92:$N1048512)</formula1>
    </dataValidation>
    <dataValidation type="list" allowBlank="1" sqref="M5:M9">
      <formula1>INDIRECT($N92:$N1048486)</formula1>
    </dataValidation>
    <dataValidation type="list" allowBlank="1" sqref="M12">
      <formula1>INDIRECT($N92:$N1048493)</formula1>
    </dataValidation>
    <dataValidation type="list" allowBlank="1" sqref="M42:M43">
      <formula1>INDIRECT($N92:$N1048525)</formula1>
    </dataValidation>
    <dataValidation type="list" allowBlank="1" sqref="M23:M24">
      <formula1>INDIRECT($N92:$N1048495)</formula1>
    </dataValidation>
    <dataValidation type="list" allowBlank="1" sqref="M45:M50">
      <formula1>INDIRECT($N92:$N1048527)</formula1>
    </dataValidation>
  </dataValidations>
  <pageMargins left="0.7" right="0.7" top="0.75" bottom="0.75" header="0.3" footer="0.3"/>
  <pageSetup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'A3 Needle probe'!$A$29:$A$31</xm:f>
          </x14:formula1>
          <xm:sqref>T92:T104</xm:sqref>
        </x14:dataValidation>
        <x14:dataValidation type="list">
          <x14:formula1>
            <xm:f>'A3 Needle probe'!$A$4:$A$7</xm:f>
          </x14:formula1>
          <xm:sqref>N92:N104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zoomScaleNormal="100" workbookViewId="0">
      <selection activeCell="N15" sqref="N15:N16"/>
    </sheetView>
  </sheetViews>
  <sheetFormatPr defaultColWidth="9.88671875" defaultRowHeight="13.8" x14ac:dyDescent="0.3"/>
  <cols>
    <col min="1" max="1" width="9.88671875" style="15"/>
    <col min="2" max="2" width="9.88671875" style="14"/>
    <col min="3" max="3" width="10.5546875" style="1" bestFit="1" customWidth="1"/>
    <col min="4" max="4" width="9.88671875" style="14"/>
    <col min="5" max="6" width="9.88671875" style="15"/>
    <col min="7" max="8" width="9.88671875" style="16"/>
    <col min="9" max="11" width="9.88671875" style="15"/>
    <col min="12" max="12" width="11.5546875" style="15" bestFit="1" customWidth="1"/>
    <col min="13" max="13" width="18.33203125" style="14" bestFit="1" customWidth="1"/>
    <col min="14" max="14" width="21.109375" style="14" bestFit="1" customWidth="1"/>
    <col min="15" max="15" width="12.44140625" style="14" customWidth="1"/>
    <col min="16" max="16" width="20.44140625" style="14" bestFit="1" customWidth="1"/>
    <col min="17" max="17" width="16.6640625" style="14" bestFit="1" customWidth="1"/>
    <col min="18" max="18" width="19.6640625" style="14" bestFit="1" customWidth="1"/>
    <col min="19" max="19" width="9.88671875" style="14"/>
    <col min="20" max="21" width="10.6640625" style="14" customWidth="1"/>
    <col min="22" max="22" width="10.33203125" style="14" customWidth="1"/>
    <col min="23" max="23" width="10.5546875" style="14" customWidth="1"/>
    <col min="24" max="24" width="10.109375" style="14" customWidth="1"/>
    <col min="25" max="25" width="10.44140625" style="14" customWidth="1"/>
    <col min="26" max="26" width="10.5546875" style="14" customWidth="1"/>
    <col min="27" max="27" width="10.6640625" style="14" customWidth="1"/>
    <col min="28" max="28" width="10.109375" style="14" customWidth="1"/>
    <col min="29" max="29" width="10.33203125" style="14" customWidth="1"/>
    <col min="30" max="30" width="10.88671875" style="14" customWidth="1"/>
    <col min="31" max="16384" width="9.88671875" style="14"/>
  </cols>
  <sheetData>
    <row r="1" spans="1:45" s="1" customFormat="1" ht="18" x14ac:dyDescent="0.35">
      <c r="A1" s="36" t="s">
        <v>267</v>
      </c>
      <c r="G1" s="3"/>
      <c r="H1" s="3"/>
      <c r="N1" s="6"/>
    </row>
    <row r="2" spans="1:45" s="42" customFormat="1" ht="15.6" x14ac:dyDescent="0.3">
      <c r="A2" s="71" t="s">
        <v>266</v>
      </c>
      <c r="B2" s="72"/>
      <c r="C2" s="72"/>
      <c r="D2" s="72"/>
      <c r="E2" s="72"/>
      <c r="F2" s="72"/>
      <c r="G2" s="72"/>
      <c r="H2" s="72"/>
      <c r="I2" s="72"/>
      <c r="J2" s="72"/>
      <c r="K2" s="73"/>
      <c r="L2" s="74" t="s">
        <v>4</v>
      </c>
      <c r="M2" s="75"/>
      <c r="N2" s="75"/>
      <c r="O2" s="75"/>
      <c r="P2" s="75"/>
      <c r="Q2" s="75"/>
      <c r="R2" s="76"/>
      <c r="S2" s="74" t="s">
        <v>8</v>
      </c>
      <c r="T2" s="77"/>
      <c r="U2" s="77"/>
      <c r="V2" s="77"/>
      <c r="W2" s="77"/>
      <c r="X2" s="77"/>
      <c r="Y2" s="77"/>
      <c r="Z2" s="77"/>
      <c r="AA2" s="77"/>
      <c r="AB2" s="77"/>
      <c r="AC2" s="78"/>
      <c r="AD2" s="79"/>
    </row>
    <row r="3" spans="1:45" s="23" customFormat="1" ht="55.2" x14ac:dyDescent="0.3">
      <c r="A3" s="19" t="s">
        <v>247</v>
      </c>
      <c r="B3" s="19" t="s">
        <v>283</v>
      </c>
      <c r="C3" s="19" t="s">
        <v>255</v>
      </c>
      <c r="D3" s="19" t="s">
        <v>248</v>
      </c>
      <c r="E3" s="20" t="s">
        <v>249</v>
      </c>
      <c r="F3" s="20" t="s">
        <v>250</v>
      </c>
      <c r="G3" s="20" t="s">
        <v>251</v>
      </c>
      <c r="H3" s="20" t="s">
        <v>252</v>
      </c>
      <c r="I3" s="19" t="s">
        <v>2</v>
      </c>
      <c r="J3" s="19" t="s">
        <v>1</v>
      </c>
      <c r="K3" s="19" t="s">
        <v>3</v>
      </c>
      <c r="L3" s="19" t="s">
        <v>278</v>
      </c>
      <c r="M3" s="19" t="s">
        <v>24</v>
      </c>
      <c r="N3" s="19" t="s">
        <v>5</v>
      </c>
      <c r="O3" s="24" t="s">
        <v>300</v>
      </c>
      <c r="P3" s="19" t="s">
        <v>0</v>
      </c>
      <c r="Q3" s="19" t="s">
        <v>6</v>
      </c>
      <c r="R3" s="19" t="s">
        <v>276</v>
      </c>
      <c r="S3" s="19" t="s">
        <v>21</v>
      </c>
      <c r="T3" s="19" t="s">
        <v>284</v>
      </c>
      <c r="U3" s="21" t="s">
        <v>285</v>
      </c>
      <c r="V3" s="21" t="s">
        <v>286</v>
      </c>
      <c r="W3" s="21" t="s">
        <v>287</v>
      </c>
      <c r="X3" s="21" t="s">
        <v>288</v>
      </c>
      <c r="Y3" s="21" t="s">
        <v>289</v>
      </c>
      <c r="Z3" s="21" t="s">
        <v>290</v>
      </c>
      <c r="AA3" s="21" t="s">
        <v>291</v>
      </c>
      <c r="AB3" s="21" t="s">
        <v>292</v>
      </c>
      <c r="AC3" s="21" t="s">
        <v>293</v>
      </c>
      <c r="AD3" s="22" t="s">
        <v>259</v>
      </c>
    </row>
    <row r="4" spans="1:45" s="6" customFormat="1" x14ac:dyDescent="0.3">
      <c r="A4" s="11" t="s">
        <v>253</v>
      </c>
      <c r="B4" s="37">
        <v>43651</v>
      </c>
      <c r="C4" s="11" t="s">
        <v>263</v>
      </c>
      <c r="D4" s="8">
        <v>103</v>
      </c>
      <c r="E4" s="8">
        <v>370.29</v>
      </c>
      <c r="F4" s="8">
        <v>370.49</v>
      </c>
      <c r="G4" s="10">
        <v>-135.38311200000001</v>
      </c>
      <c r="H4" s="10">
        <v>60.886012999999998</v>
      </c>
      <c r="I4" s="11" t="s">
        <v>120</v>
      </c>
      <c r="J4" s="11" t="s">
        <v>119</v>
      </c>
      <c r="K4" s="11" t="s">
        <v>121</v>
      </c>
      <c r="L4" s="11" t="s">
        <v>10</v>
      </c>
      <c r="M4" s="11" t="s">
        <v>15</v>
      </c>
      <c r="N4" s="11" t="s">
        <v>216</v>
      </c>
      <c r="O4" s="11" t="s">
        <v>303</v>
      </c>
      <c r="P4" s="11" t="s">
        <v>134</v>
      </c>
      <c r="Q4" s="11" t="s">
        <v>134</v>
      </c>
      <c r="R4" s="11" t="s">
        <v>134</v>
      </c>
      <c r="S4" s="38" t="s">
        <v>19</v>
      </c>
      <c r="T4" s="12">
        <v>2.972</v>
      </c>
      <c r="U4" s="12"/>
      <c r="V4" s="12">
        <v>2.8730000000000002</v>
      </c>
      <c r="W4" s="12"/>
      <c r="X4" s="12">
        <v>2.6920000000000002</v>
      </c>
      <c r="Y4" s="12"/>
      <c r="Z4" s="12"/>
      <c r="AA4" s="12">
        <v>2.629</v>
      </c>
      <c r="AB4" s="12"/>
      <c r="AC4" s="12">
        <v>2.5819999999999999</v>
      </c>
      <c r="AD4" s="11" t="s">
        <v>176</v>
      </c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</row>
    <row r="5" spans="1:45" s="6" customFormat="1" x14ac:dyDescent="0.3">
      <c r="A5" s="11" t="s">
        <v>254</v>
      </c>
      <c r="B5" s="37">
        <v>43651</v>
      </c>
      <c r="C5" s="11" t="s">
        <v>122</v>
      </c>
      <c r="D5" s="11" t="s">
        <v>134</v>
      </c>
      <c r="E5" s="11" t="s">
        <v>134</v>
      </c>
      <c r="F5" s="11" t="s">
        <v>134</v>
      </c>
      <c r="G5" s="10">
        <v>-134.89373599999999</v>
      </c>
      <c r="H5" s="10">
        <v>61.084902999999997</v>
      </c>
      <c r="I5" s="11" t="s">
        <v>120</v>
      </c>
      <c r="J5" s="11" t="s">
        <v>119</v>
      </c>
      <c r="K5" s="11" t="s">
        <v>121</v>
      </c>
      <c r="L5" s="11" t="s">
        <v>12</v>
      </c>
      <c r="M5" s="11" t="s">
        <v>18</v>
      </c>
      <c r="N5" s="11" t="s">
        <v>222</v>
      </c>
      <c r="O5" s="40" t="s">
        <v>134</v>
      </c>
      <c r="P5" s="11" t="s">
        <v>271</v>
      </c>
      <c r="Q5" s="11" t="s">
        <v>144</v>
      </c>
      <c r="R5" s="11" t="s">
        <v>145</v>
      </c>
      <c r="S5" s="38" t="s">
        <v>19</v>
      </c>
      <c r="T5" s="12">
        <v>2.2469999999999999</v>
      </c>
      <c r="U5" s="12">
        <v>2.1560000000000001</v>
      </c>
      <c r="V5" s="12"/>
      <c r="W5" s="12">
        <v>2.0230000000000001</v>
      </c>
      <c r="X5" s="12">
        <v>1.8620000000000001</v>
      </c>
      <c r="Y5" s="12"/>
      <c r="Z5" s="12">
        <v>1.819</v>
      </c>
      <c r="AA5" s="12"/>
      <c r="AB5" s="12">
        <v>1.8580000000000001</v>
      </c>
      <c r="AC5" s="12"/>
      <c r="AD5" s="11" t="s">
        <v>177</v>
      </c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</row>
    <row r="6" spans="1:45" s="6" customFormat="1" x14ac:dyDescent="0.3">
      <c r="A6" s="11" t="s">
        <v>254</v>
      </c>
      <c r="B6" s="37">
        <v>43651</v>
      </c>
      <c r="C6" s="11" t="s">
        <v>135</v>
      </c>
      <c r="D6" s="11" t="s">
        <v>134</v>
      </c>
      <c r="E6" s="11" t="s">
        <v>134</v>
      </c>
      <c r="F6" s="11" t="s">
        <v>134</v>
      </c>
      <c r="G6" s="10">
        <v>-134.95323200000001</v>
      </c>
      <c r="H6" s="10">
        <v>61.067762999999999</v>
      </c>
      <c r="I6" s="11" t="s">
        <v>120</v>
      </c>
      <c r="J6" s="11" t="s">
        <v>119</v>
      </c>
      <c r="K6" s="11" t="s">
        <v>121</v>
      </c>
      <c r="L6" s="11" t="s">
        <v>12</v>
      </c>
      <c r="M6" s="11" t="s">
        <v>18</v>
      </c>
      <c r="N6" s="11" t="s">
        <v>223</v>
      </c>
      <c r="O6" s="40" t="s">
        <v>134</v>
      </c>
      <c r="P6" s="11" t="s">
        <v>143</v>
      </c>
      <c r="Q6" s="11" t="s">
        <v>144</v>
      </c>
      <c r="R6" s="11" t="s">
        <v>145</v>
      </c>
      <c r="S6" s="38" t="s">
        <v>19</v>
      </c>
      <c r="T6" s="12">
        <v>2.012</v>
      </c>
      <c r="U6" s="12"/>
      <c r="V6" s="12">
        <v>1.956</v>
      </c>
      <c r="W6" s="12"/>
      <c r="X6" s="12">
        <v>1.655</v>
      </c>
      <c r="Y6" s="12"/>
      <c r="Z6" s="12">
        <v>1.847</v>
      </c>
      <c r="AA6" s="12"/>
      <c r="AB6" s="12">
        <v>1.905</v>
      </c>
      <c r="AC6" s="12"/>
      <c r="AD6" s="11" t="s">
        <v>178</v>
      </c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</row>
    <row r="7" spans="1:45" s="6" customFormat="1" x14ac:dyDescent="0.3">
      <c r="A7" s="11" t="s">
        <v>254</v>
      </c>
      <c r="B7" s="37">
        <v>43651</v>
      </c>
      <c r="C7" s="11" t="s">
        <v>218</v>
      </c>
      <c r="D7" s="11" t="s">
        <v>134</v>
      </c>
      <c r="E7" s="11" t="s">
        <v>134</v>
      </c>
      <c r="F7" s="11" t="s">
        <v>134</v>
      </c>
      <c r="G7" s="10">
        <v>-135.38234700000001</v>
      </c>
      <c r="H7" s="10">
        <v>60.886284000000003</v>
      </c>
      <c r="I7" s="11" t="s">
        <v>120</v>
      </c>
      <c r="J7" s="11" t="s">
        <v>119</v>
      </c>
      <c r="K7" s="11" t="s">
        <v>121</v>
      </c>
      <c r="L7" s="11" t="s">
        <v>11</v>
      </c>
      <c r="M7" s="11" t="s">
        <v>16</v>
      </c>
      <c r="N7" s="11" t="s">
        <v>221</v>
      </c>
      <c r="O7" s="40" t="s">
        <v>134</v>
      </c>
      <c r="P7" s="11" t="s">
        <v>128</v>
      </c>
      <c r="Q7" s="11" t="s">
        <v>126</v>
      </c>
      <c r="R7" s="11" t="s">
        <v>127</v>
      </c>
      <c r="S7" s="38" t="s">
        <v>19</v>
      </c>
      <c r="T7" s="12">
        <v>2.7530000000000001</v>
      </c>
      <c r="U7" s="12"/>
      <c r="V7" s="12">
        <v>2.4550000000000001</v>
      </c>
      <c r="W7" s="12"/>
      <c r="X7" s="12">
        <v>2.0270000000000001</v>
      </c>
      <c r="Y7" s="12"/>
      <c r="Z7" s="12">
        <v>1.917</v>
      </c>
      <c r="AA7" s="12"/>
      <c r="AB7" s="12">
        <v>1.96</v>
      </c>
      <c r="AC7" s="12"/>
      <c r="AD7" s="11" t="s">
        <v>179</v>
      </c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</row>
    <row r="8" spans="1:45" s="6" customFormat="1" x14ac:dyDescent="0.3">
      <c r="A8" s="11" t="s">
        <v>254</v>
      </c>
      <c r="B8" s="37">
        <v>43651</v>
      </c>
      <c r="C8" s="11" t="s">
        <v>148</v>
      </c>
      <c r="D8" s="11" t="s">
        <v>134</v>
      </c>
      <c r="E8" s="11" t="s">
        <v>134</v>
      </c>
      <c r="F8" s="11" t="s">
        <v>134</v>
      </c>
      <c r="G8" s="10">
        <v>-135.38221899999999</v>
      </c>
      <c r="H8" s="10">
        <v>60.886353</v>
      </c>
      <c r="I8" s="11" t="s">
        <v>120</v>
      </c>
      <c r="J8" s="11" t="s">
        <v>119</v>
      </c>
      <c r="K8" s="11" t="s">
        <v>121</v>
      </c>
      <c r="L8" s="11" t="s">
        <v>12</v>
      </c>
      <c r="M8" s="11" t="s">
        <v>18</v>
      </c>
      <c r="N8" s="11" t="s">
        <v>222</v>
      </c>
      <c r="O8" s="40" t="s">
        <v>134</v>
      </c>
      <c r="P8" s="11" t="s">
        <v>125</v>
      </c>
      <c r="Q8" s="11" t="s">
        <v>126</v>
      </c>
      <c r="R8" s="11" t="s">
        <v>127</v>
      </c>
      <c r="S8" s="38" t="s">
        <v>19</v>
      </c>
      <c r="T8" s="12">
        <v>2.8029999999999999</v>
      </c>
      <c r="U8" s="12">
        <v>2.669</v>
      </c>
      <c r="V8" s="12"/>
      <c r="W8" s="12">
        <v>2.4830000000000001</v>
      </c>
      <c r="X8" s="12"/>
      <c r="Y8" s="12">
        <v>2.2200000000000002</v>
      </c>
      <c r="Z8" s="12"/>
      <c r="AA8" s="12"/>
      <c r="AB8" s="12">
        <v>2.2549999999999999</v>
      </c>
      <c r="AC8" s="12"/>
      <c r="AD8" s="11" t="s">
        <v>180</v>
      </c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</row>
    <row r="9" spans="1:45" s="6" customFormat="1" x14ac:dyDescent="0.3">
      <c r="A9" s="11" t="s">
        <v>254</v>
      </c>
      <c r="B9" s="37">
        <v>43651</v>
      </c>
      <c r="C9" s="11" t="s">
        <v>217</v>
      </c>
      <c r="D9" s="11" t="s">
        <v>134</v>
      </c>
      <c r="E9" s="11" t="s">
        <v>134</v>
      </c>
      <c r="F9" s="11" t="s">
        <v>134</v>
      </c>
      <c r="G9" s="10">
        <v>-135.409682</v>
      </c>
      <c r="H9" s="10">
        <v>60.892702999999997</v>
      </c>
      <c r="I9" s="11" t="s">
        <v>120</v>
      </c>
      <c r="J9" s="11" t="s">
        <v>119</v>
      </c>
      <c r="K9" s="11" t="s">
        <v>121</v>
      </c>
      <c r="L9" s="11" t="s">
        <v>10</v>
      </c>
      <c r="M9" s="11" t="s">
        <v>15</v>
      </c>
      <c r="N9" s="11" t="s">
        <v>172</v>
      </c>
      <c r="O9" s="40" t="s">
        <v>134</v>
      </c>
      <c r="P9" s="11" t="s">
        <v>130</v>
      </c>
      <c r="Q9" s="11" t="s">
        <v>131</v>
      </c>
      <c r="R9" s="11" t="s">
        <v>132</v>
      </c>
      <c r="S9" s="38" t="s">
        <v>19</v>
      </c>
      <c r="T9" s="12">
        <v>3.1840000000000002</v>
      </c>
      <c r="U9" s="12">
        <v>3.0019999999999998</v>
      </c>
      <c r="V9" s="12"/>
      <c r="W9" s="12">
        <v>2.7349999999999999</v>
      </c>
      <c r="X9" s="12">
        <v>2.4350000000000001</v>
      </c>
      <c r="Y9" s="12"/>
      <c r="Z9" s="12">
        <v>2.3210000000000002</v>
      </c>
      <c r="AA9" s="12"/>
      <c r="AB9" s="12">
        <v>2.3250000000000002</v>
      </c>
      <c r="AC9" s="12">
        <v>2.33</v>
      </c>
      <c r="AD9" s="11" t="s">
        <v>181</v>
      </c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</row>
    <row r="10" spans="1:45" s="6" customFormat="1" x14ac:dyDescent="0.3">
      <c r="A10" s="11" t="s">
        <v>254</v>
      </c>
      <c r="B10" s="37">
        <v>43651</v>
      </c>
      <c r="C10" s="11" t="s">
        <v>150</v>
      </c>
      <c r="D10" s="11" t="s">
        <v>134</v>
      </c>
      <c r="E10" s="11" t="s">
        <v>134</v>
      </c>
      <c r="F10" s="11" t="s">
        <v>134</v>
      </c>
      <c r="G10" s="10">
        <v>-135.36562000000001</v>
      </c>
      <c r="H10" s="10">
        <v>60.886091999999998</v>
      </c>
      <c r="I10" s="11" t="s">
        <v>120</v>
      </c>
      <c r="J10" s="11" t="s">
        <v>119</v>
      </c>
      <c r="K10" s="11" t="s">
        <v>121</v>
      </c>
      <c r="L10" s="11" t="s">
        <v>11</v>
      </c>
      <c r="M10" s="11" t="s">
        <v>16</v>
      </c>
      <c r="N10" s="11" t="s">
        <v>273</v>
      </c>
      <c r="O10" s="40" t="s">
        <v>134</v>
      </c>
      <c r="P10" s="11" t="s">
        <v>272</v>
      </c>
      <c r="Q10" s="11" t="s">
        <v>144</v>
      </c>
      <c r="R10" s="11" t="s">
        <v>145</v>
      </c>
      <c r="S10" s="38" t="s">
        <v>19</v>
      </c>
      <c r="T10" s="12">
        <v>2.5739999999999998</v>
      </c>
      <c r="U10" s="12"/>
      <c r="V10" s="12">
        <v>2.3450000000000002</v>
      </c>
      <c r="W10" s="12"/>
      <c r="X10" s="12">
        <v>1.9990000000000001</v>
      </c>
      <c r="Y10" s="12"/>
      <c r="Z10" s="12"/>
      <c r="AA10" s="12">
        <v>1.925</v>
      </c>
      <c r="AB10" s="12"/>
      <c r="AC10" s="12">
        <v>2.0459999999999998</v>
      </c>
      <c r="AD10" s="11" t="s">
        <v>182</v>
      </c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</row>
    <row r="11" spans="1:45" s="6" customFormat="1" x14ac:dyDescent="0.3">
      <c r="A11" s="11" t="s">
        <v>254</v>
      </c>
      <c r="B11" s="37">
        <v>43651</v>
      </c>
      <c r="C11" s="11" t="s">
        <v>151</v>
      </c>
      <c r="D11" s="11" t="s">
        <v>134</v>
      </c>
      <c r="E11" s="11" t="s">
        <v>134</v>
      </c>
      <c r="F11" s="11" t="s">
        <v>134</v>
      </c>
      <c r="G11" s="10">
        <v>-135.52235400000001</v>
      </c>
      <c r="H11" s="10">
        <v>60.908821000000003</v>
      </c>
      <c r="I11" s="11" t="s">
        <v>120</v>
      </c>
      <c r="J11" s="11" t="s">
        <v>119</v>
      </c>
      <c r="K11" s="11" t="s">
        <v>121</v>
      </c>
      <c r="L11" s="11" t="s">
        <v>10</v>
      </c>
      <c r="M11" s="11" t="s">
        <v>15</v>
      </c>
      <c r="N11" s="11" t="s">
        <v>172</v>
      </c>
      <c r="O11" s="40" t="s">
        <v>134</v>
      </c>
      <c r="P11" s="11" t="s">
        <v>130</v>
      </c>
      <c r="Q11" s="11" t="s">
        <v>131</v>
      </c>
      <c r="R11" s="11" t="s">
        <v>132</v>
      </c>
      <c r="S11" s="38" t="s">
        <v>19</v>
      </c>
      <c r="T11" s="12">
        <v>1.83</v>
      </c>
      <c r="U11" s="12">
        <v>1.696</v>
      </c>
      <c r="V11" s="12"/>
      <c r="W11" s="12">
        <v>1.4359999999999999</v>
      </c>
      <c r="X11" s="12">
        <v>1.222</v>
      </c>
      <c r="Y11" s="12"/>
      <c r="Z11" s="12">
        <v>1.196</v>
      </c>
      <c r="AA11" s="12"/>
      <c r="AB11" s="12">
        <v>1.405</v>
      </c>
      <c r="AC11" s="12"/>
      <c r="AD11" s="11" t="s">
        <v>183</v>
      </c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</row>
    <row r="12" spans="1:45" s="6" customFormat="1" x14ac:dyDescent="0.3">
      <c r="A12" s="11" t="s">
        <v>254</v>
      </c>
      <c r="B12" s="37">
        <v>43651</v>
      </c>
      <c r="C12" s="11" t="s">
        <v>152</v>
      </c>
      <c r="D12" s="11" t="s">
        <v>134</v>
      </c>
      <c r="E12" s="11" t="s">
        <v>134</v>
      </c>
      <c r="F12" s="11" t="s">
        <v>134</v>
      </c>
      <c r="G12" s="10">
        <v>-135.34695300000001</v>
      </c>
      <c r="H12" s="10">
        <v>60.882446000000002</v>
      </c>
      <c r="I12" s="11" t="s">
        <v>120</v>
      </c>
      <c r="J12" s="11" t="s">
        <v>119</v>
      </c>
      <c r="K12" s="11" t="s">
        <v>121</v>
      </c>
      <c r="L12" s="11" t="s">
        <v>11</v>
      </c>
      <c r="M12" s="11" t="s">
        <v>16</v>
      </c>
      <c r="N12" s="11" t="s">
        <v>222</v>
      </c>
      <c r="O12" s="40" t="s">
        <v>134</v>
      </c>
      <c r="P12" s="11" t="s">
        <v>271</v>
      </c>
      <c r="Q12" s="11" t="s">
        <v>144</v>
      </c>
      <c r="R12" s="11" t="s">
        <v>145</v>
      </c>
      <c r="S12" s="38" t="s">
        <v>19</v>
      </c>
      <c r="T12" s="12">
        <v>2.5760000000000001</v>
      </c>
      <c r="U12" s="12">
        <v>2.395</v>
      </c>
      <c r="V12" s="12"/>
      <c r="W12" s="12">
        <v>2.1240000000000001</v>
      </c>
      <c r="X12" s="12">
        <v>1.8220000000000001</v>
      </c>
      <c r="Y12" s="12"/>
      <c r="Z12" s="12">
        <v>1.7509999999999999</v>
      </c>
      <c r="AA12" s="12"/>
      <c r="AB12" s="12">
        <v>1.8580000000000001</v>
      </c>
      <c r="AC12" s="12"/>
      <c r="AD12" s="11" t="s">
        <v>184</v>
      </c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</row>
    <row r="13" spans="1:45" s="6" customFormat="1" x14ac:dyDescent="0.3">
      <c r="A13" s="11" t="s">
        <v>254</v>
      </c>
      <c r="B13" s="37">
        <v>43651</v>
      </c>
      <c r="C13" s="11" t="s">
        <v>154</v>
      </c>
      <c r="D13" s="11" t="s">
        <v>134</v>
      </c>
      <c r="E13" s="11" t="s">
        <v>134</v>
      </c>
      <c r="F13" s="11" t="s">
        <v>134</v>
      </c>
      <c r="G13" s="10">
        <v>-135.34695300000001</v>
      </c>
      <c r="H13" s="10">
        <v>60.882446000000002</v>
      </c>
      <c r="I13" s="11" t="s">
        <v>120</v>
      </c>
      <c r="J13" s="11" t="s">
        <v>119</v>
      </c>
      <c r="K13" s="11" t="s">
        <v>121</v>
      </c>
      <c r="L13" s="11" t="s">
        <v>11</v>
      </c>
      <c r="M13" s="11" t="s">
        <v>17</v>
      </c>
      <c r="N13" s="11" t="s">
        <v>222</v>
      </c>
      <c r="O13" s="40" t="s">
        <v>134</v>
      </c>
      <c r="P13" s="11" t="s">
        <v>271</v>
      </c>
      <c r="Q13" s="11" t="s">
        <v>144</v>
      </c>
      <c r="R13" s="11" t="s">
        <v>145</v>
      </c>
      <c r="S13" s="38" t="s">
        <v>19</v>
      </c>
      <c r="T13" s="12">
        <v>2.5760000000000001</v>
      </c>
      <c r="U13" s="12">
        <v>2.395</v>
      </c>
      <c r="V13" s="12"/>
      <c r="W13" s="12">
        <v>2.1240000000000001</v>
      </c>
      <c r="X13" s="12">
        <v>1.8220000000000001</v>
      </c>
      <c r="Y13" s="12"/>
      <c r="Z13" s="12">
        <v>1.7509999999999999</v>
      </c>
      <c r="AA13" s="12"/>
      <c r="AB13" s="12">
        <v>1.802</v>
      </c>
      <c r="AC13" s="12"/>
      <c r="AD13" s="11" t="s">
        <v>185</v>
      </c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</row>
    <row r="14" spans="1:45" s="6" customFormat="1" x14ac:dyDescent="0.3">
      <c r="A14" s="11" t="s">
        <v>254</v>
      </c>
      <c r="B14" s="37">
        <v>43651</v>
      </c>
      <c r="C14" s="11" t="s">
        <v>155</v>
      </c>
      <c r="D14" s="11" t="s">
        <v>134</v>
      </c>
      <c r="E14" s="11" t="s">
        <v>134</v>
      </c>
      <c r="F14" s="11" t="s">
        <v>134</v>
      </c>
      <c r="G14" s="10">
        <v>-135.972013</v>
      </c>
      <c r="H14" s="10">
        <v>60.807516</v>
      </c>
      <c r="I14" s="11" t="s">
        <v>120</v>
      </c>
      <c r="J14" s="11" t="s">
        <v>119</v>
      </c>
      <c r="K14" s="11" t="s">
        <v>121</v>
      </c>
      <c r="L14" s="11" t="s">
        <v>10</v>
      </c>
      <c r="M14" s="11" t="s">
        <v>15</v>
      </c>
      <c r="N14" s="11" t="s">
        <v>174</v>
      </c>
      <c r="O14" s="40" t="s">
        <v>134</v>
      </c>
      <c r="P14" s="11" t="s">
        <v>173</v>
      </c>
      <c r="Q14" s="11" t="s">
        <v>131</v>
      </c>
      <c r="R14" s="11" t="s">
        <v>132</v>
      </c>
      <c r="S14" s="38" t="s">
        <v>19</v>
      </c>
      <c r="T14" s="12">
        <v>2.2109999999999999</v>
      </c>
      <c r="U14" s="12"/>
      <c r="V14" s="12">
        <v>2.0030000000000001</v>
      </c>
      <c r="W14" s="12"/>
      <c r="X14" s="12">
        <v>1.655</v>
      </c>
      <c r="Y14" s="12"/>
      <c r="Z14" s="12">
        <v>1.587</v>
      </c>
      <c r="AA14" s="12"/>
      <c r="AB14" s="12">
        <v>1.6639999999999999</v>
      </c>
      <c r="AC14" s="12"/>
      <c r="AD14" s="11" t="s">
        <v>186</v>
      </c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</row>
    <row r="15" spans="1:45" s="6" customFormat="1" x14ac:dyDescent="0.3">
      <c r="A15" s="11" t="s">
        <v>254</v>
      </c>
      <c r="B15" s="37">
        <v>43651</v>
      </c>
      <c r="C15" s="11" t="s">
        <v>220</v>
      </c>
      <c r="D15" s="11" t="s">
        <v>134</v>
      </c>
      <c r="E15" s="11" t="s">
        <v>134</v>
      </c>
      <c r="F15" s="11" t="s">
        <v>134</v>
      </c>
      <c r="G15" s="10">
        <v>-135.86536899999999</v>
      </c>
      <c r="H15" s="10">
        <v>60.838132999999999</v>
      </c>
      <c r="I15" s="11" t="s">
        <v>120</v>
      </c>
      <c r="J15" s="11" t="s">
        <v>119</v>
      </c>
      <c r="K15" s="11" t="s">
        <v>121</v>
      </c>
      <c r="L15" s="11" t="s">
        <v>9</v>
      </c>
      <c r="M15" s="11" t="s">
        <v>13</v>
      </c>
      <c r="N15" s="11" t="s">
        <v>400</v>
      </c>
      <c r="O15" s="40" t="s">
        <v>134</v>
      </c>
      <c r="P15" s="11" t="s">
        <v>134</v>
      </c>
      <c r="Q15" s="11" t="s">
        <v>175</v>
      </c>
      <c r="R15" s="11" t="s">
        <v>145</v>
      </c>
      <c r="S15" s="38" t="s">
        <v>19</v>
      </c>
      <c r="T15" s="12">
        <v>1.9370000000000001</v>
      </c>
      <c r="U15" s="12"/>
      <c r="V15" s="12">
        <v>1.7090000000000001</v>
      </c>
      <c r="W15" s="12"/>
      <c r="X15" s="12">
        <v>1.64</v>
      </c>
      <c r="Y15" s="12"/>
      <c r="Z15" s="12"/>
      <c r="AA15" s="12">
        <v>1.536</v>
      </c>
      <c r="AB15" s="12"/>
      <c r="AC15" s="12">
        <v>1.6279999999999999</v>
      </c>
      <c r="AD15" s="11" t="s">
        <v>187</v>
      </c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</row>
    <row r="16" spans="1:45" s="6" customFormat="1" x14ac:dyDescent="0.3">
      <c r="A16" s="11" t="s">
        <v>254</v>
      </c>
      <c r="B16" s="37">
        <v>43651</v>
      </c>
      <c r="C16" s="11" t="s">
        <v>158</v>
      </c>
      <c r="D16" s="11" t="s">
        <v>134</v>
      </c>
      <c r="E16" s="11" t="s">
        <v>134</v>
      </c>
      <c r="F16" s="11" t="s">
        <v>134</v>
      </c>
      <c r="G16" s="10">
        <v>-135.86536899999999</v>
      </c>
      <c r="H16" s="10">
        <v>60.838132999999999</v>
      </c>
      <c r="I16" s="11" t="s">
        <v>120</v>
      </c>
      <c r="J16" s="11" t="s">
        <v>119</v>
      </c>
      <c r="K16" s="11" t="s">
        <v>121</v>
      </c>
      <c r="L16" s="11" t="s">
        <v>9</v>
      </c>
      <c r="M16" s="11" t="s">
        <v>13</v>
      </c>
      <c r="N16" s="11" t="s">
        <v>400</v>
      </c>
      <c r="O16" s="40" t="s">
        <v>134</v>
      </c>
      <c r="P16" s="11" t="s">
        <v>134</v>
      </c>
      <c r="Q16" s="11" t="s">
        <v>175</v>
      </c>
      <c r="R16" s="11" t="s">
        <v>145</v>
      </c>
      <c r="S16" s="38" t="s">
        <v>19</v>
      </c>
      <c r="T16" s="12">
        <v>1.94</v>
      </c>
      <c r="U16" s="12"/>
      <c r="V16" s="12">
        <v>1.6060000000000001</v>
      </c>
      <c r="W16" s="12"/>
      <c r="X16" s="12">
        <v>1.276</v>
      </c>
      <c r="Y16" s="12"/>
      <c r="Z16" s="12"/>
      <c r="AA16" s="12">
        <v>1.341</v>
      </c>
      <c r="AB16" s="12"/>
      <c r="AC16" s="12">
        <v>1.55</v>
      </c>
      <c r="AD16" s="11" t="s">
        <v>188</v>
      </c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</row>
    <row r="17" spans="1:45" s="6" customFormat="1" x14ac:dyDescent="0.3">
      <c r="A17" s="11" t="s">
        <v>254</v>
      </c>
      <c r="B17" s="37">
        <v>43651</v>
      </c>
      <c r="C17" s="11" t="s">
        <v>160</v>
      </c>
      <c r="D17" s="11" t="s">
        <v>134</v>
      </c>
      <c r="E17" s="11" t="s">
        <v>134</v>
      </c>
      <c r="F17" s="11" t="s">
        <v>134</v>
      </c>
      <c r="G17" s="10">
        <v>-135.31196199999999</v>
      </c>
      <c r="H17" s="10">
        <v>60.815658999999997</v>
      </c>
      <c r="I17" s="11" t="s">
        <v>120</v>
      </c>
      <c r="J17" s="11" t="s">
        <v>119</v>
      </c>
      <c r="K17" s="11" t="s">
        <v>121</v>
      </c>
      <c r="L17" s="11" t="s">
        <v>11</v>
      </c>
      <c r="M17" s="11" t="s">
        <v>17</v>
      </c>
      <c r="N17" s="11" t="s">
        <v>221</v>
      </c>
      <c r="O17" s="40" t="s">
        <v>134</v>
      </c>
      <c r="P17" s="11" t="s">
        <v>272</v>
      </c>
      <c r="Q17" s="11" t="s">
        <v>144</v>
      </c>
      <c r="R17" s="11" t="s">
        <v>145</v>
      </c>
      <c r="S17" s="38" t="s">
        <v>19</v>
      </c>
      <c r="T17" s="12">
        <v>2.2050000000000001</v>
      </c>
      <c r="U17" s="12">
        <v>2.11</v>
      </c>
      <c r="V17" s="12"/>
      <c r="W17" s="12">
        <v>2.0219999999999998</v>
      </c>
      <c r="X17" s="12">
        <v>1.8069999999999999</v>
      </c>
      <c r="Y17" s="12"/>
      <c r="Z17" s="12">
        <v>1.8819999999999999</v>
      </c>
      <c r="AA17" s="12"/>
      <c r="AB17" s="12">
        <v>1.9259999999999999</v>
      </c>
      <c r="AC17" s="12"/>
      <c r="AD17" s="11" t="s">
        <v>189</v>
      </c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</row>
    <row r="18" spans="1:45" s="6" customFormat="1" x14ac:dyDescent="0.3">
      <c r="A18" s="11" t="s">
        <v>254</v>
      </c>
      <c r="B18" s="37">
        <v>43651</v>
      </c>
      <c r="C18" s="11" t="s">
        <v>165</v>
      </c>
      <c r="D18" s="11" t="s">
        <v>134</v>
      </c>
      <c r="E18" s="11" t="s">
        <v>134</v>
      </c>
      <c r="F18" s="11" t="s">
        <v>134</v>
      </c>
      <c r="G18" s="10">
        <v>-135.141817</v>
      </c>
      <c r="H18" s="10">
        <v>60.750315999999998</v>
      </c>
      <c r="I18" s="11" t="s">
        <v>120</v>
      </c>
      <c r="J18" s="11" t="s">
        <v>119</v>
      </c>
      <c r="K18" s="11" t="s">
        <v>121</v>
      </c>
      <c r="L18" s="11" t="s">
        <v>9</v>
      </c>
      <c r="M18" s="11" t="s">
        <v>13</v>
      </c>
      <c r="N18" s="11" t="s">
        <v>275</v>
      </c>
      <c r="O18" s="40" t="s">
        <v>134</v>
      </c>
      <c r="P18" s="11" t="s">
        <v>274</v>
      </c>
      <c r="Q18" s="11" t="s">
        <v>144</v>
      </c>
      <c r="R18" s="11" t="s">
        <v>145</v>
      </c>
      <c r="S18" s="38" t="s">
        <v>19</v>
      </c>
      <c r="T18" s="12">
        <v>2.9980000000000002</v>
      </c>
      <c r="U18" s="12"/>
      <c r="V18" s="12">
        <v>2.8250000000000002</v>
      </c>
      <c r="W18" s="12"/>
      <c r="X18" s="12">
        <v>2.532</v>
      </c>
      <c r="Y18" s="12"/>
      <c r="Z18" s="12"/>
      <c r="AA18" s="12">
        <v>2.4620000000000002</v>
      </c>
      <c r="AB18" s="12"/>
      <c r="AC18" s="12">
        <v>2.391</v>
      </c>
      <c r="AD18" s="11" t="s">
        <v>190</v>
      </c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</row>
    <row r="19" spans="1:45" s="6" customFormat="1" x14ac:dyDescent="0.3">
      <c r="A19" s="11" t="s">
        <v>254</v>
      </c>
      <c r="B19" s="37">
        <v>43651</v>
      </c>
      <c r="C19" s="11" t="s">
        <v>219</v>
      </c>
      <c r="D19" s="11" t="s">
        <v>134</v>
      </c>
      <c r="E19" s="11" t="s">
        <v>134</v>
      </c>
      <c r="F19" s="11" t="s">
        <v>134</v>
      </c>
      <c r="G19" s="10">
        <v>-134.89811599999999</v>
      </c>
      <c r="H19" s="10">
        <v>60.669352000000003</v>
      </c>
      <c r="I19" s="11" t="s">
        <v>120</v>
      </c>
      <c r="J19" s="11" t="s">
        <v>119</v>
      </c>
      <c r="K19" s="11" t="s">
        <v>121</v>
      </c>
      <c r="L19" s="11" t="s">
        <v>11</v>
      </c>
      <c r="M19" s="11" t="s">
        <v>16</v>
      </c>
      <c r="N19" s="11" t="s">
        <v>275</v>
      </c>
      <c r="O19" s="40" t="s">
        <v>134</v>
      </c>
      <c r="P19" s="11" t="s">
        <v>274</v>
      </c>
      <c r="Q19" s="11" t="s">
        <v>144</v>
      </c>
      <c r="R19" s="11" t="s">
        <v>145</v>
      </c>
      <c r="S19" s="38" t="s">
        <v>19</v>
      </c>
      <c r="T19" s="12">
        <v>1.583</v>
      </c>
      <c r="U19" s="12">
        <v>1.6379999999999999</v>
      </c>
      <c r="V19" s="12"/>
      <c r="W19" s="12">
        <v>1.716</v>
      </c>
      <c r="X19" s="12">
        <v>1.66</v>
      </c>
      <c r="Y19" s="12"/>
      <c r="Z19" s="12"/>
      <c r="AA19" s="12">
        <v>1.867</v>
      </c>
      <c r="AB19" s="12"/>
      <c r="AC19" s="12"/>
      <c r="AD19" s="11" t="s">
        <v>191</v>
      </c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</row>
    <row r="21" spans="1:45" x14ac:dyDescent="0.3"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</row>
    <row r="22" spans="1:45" x14ac:dyDescent="0.3"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</row>
    <row r="23" spans="1:45" x14ac:dyDescent="0.3"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</row>
    <row r="24" spans="1:45" x14ac:dyDescent="0.3"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</row>
    <row r="25" spans="1:45" x14ac:dyDescent="0.3">
      <c r="E25" s="14"/>
      <c r="F25" s="14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</row>
    <row r="26" spans="1:45" x14ac:dyDescent="0.3">
      <c r="E26" s="14"/>
      <c r="F26" s="14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</row>
    <row r="27" spans="1:45" x14ac:dyDescent="0.3">
      <c r="E27" s="14"/>
      <c r="F27" s="14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</row>
    <row r="28" spans="1:45" x14ac:dyDescent="0.3">
      <c r="E28" s="14"/>
      <c r="F28" s="14"/>
      <c r="R28" s="18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8"/>
      <c r="AF28" s="17"/>
      <c r="AG28" s="17"/>
      <c r="AH28" s="17"/>
      <c r="AI28" s="18"/>
      <c r="AJ28" s="17"/>
      <c r="AK28" s="17"/>
      <c r="AL28" s="17"/>
      <c r="AM28" s="18"/>
      <c r="AN28" s="17"/>
      <c r="AO28" s="17"/>
      <c r="AP28" s="17"/>
      <c r="AQ28" s="18"/>
    </row>
    <row r="29" spans="1:45" x14ac:dyDescent="0.3">
      <c r="E29" s="14"/>
      <c r="F29" s="14"/>
      <c r="R29" s="18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/>
      <c r="AF29" s="17"/>
      <c r="AG29" s="17"/>
      <c r="AH29" s="17"/>
      <c r="AI29" s="18"/>
      <c r="AJ29" s="17"/>
      <c r="AK29" s="17"/>
      <c r="AL29" s="17"/>
      <c r="AM29" s="18"/>
      <c r="AN29" s="17"/>
      <c r="AO29" s="17"/>
      <c r="AP29" s="17"/>
      <c r="AQ29" s="18"/>
    </row>
    <row r="30" spans="1:45" x14ac:dyDescent="0.3">
      <c r="E30" s="14"/>
      <c r="F30" s="14"/>
      <c r="R30" s="18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8"/>
      <c r="AF30" s="17"/>
      <c r="AG30" s="17"/>
      <c r="AH30" s="17"/>
      <c r="AI30" s="18"/>
      <c r="AJ30" s="17"/>
      <c r="AK30" s="17"/>
      <c r="AL30" s="17"/>
      <c r="AM30" s="18"/>
      <c r="AN30" s="17"/>
      <c r="AO30" s="17"/>
      <c r="AP30" s="17"/>
      <c r="AQ30" s="18"/>
    </row>
    <row r="31" spans="1:45" x14ac:dyDescent="0.3">
      <c r="E31" s="14"/>
      <c r="F31" s="14"/>
      <c r="R31" s="18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8"/>
      <c r="AF31" s="17"/>
      <c r="AG31" s="17"/>
      <c r="AH31" s="17"/>
      <c r="AI31" s="18"/>
      <c r="AJ31" s="17"/>
      <c r="AK31" s="17"/>
      <c r="AL31" s="17"/>
      <c r="AM31" s="18"/>
      <c r="AN31" s="17"/>
      <c r="AO31" s="17"/>
      <c r="AP31" s="17"/>
      <c r="AQ31" s="18"/>
    </row>
    <row r="32" spans="1:45" x14ac:dyDescent="0.3">
      <c r="E32" s="14"/>
      <c r="F32" s="14"/>
      <c r="R32" s="18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8"/>
      <c r="AF32" s="17"/>
      <c r="AG32" s="17"/>
      <c r="AH32" s="17"/>
      <c r="AI32" s="18"/>
      <c r="AJ32" s="17"/>
      <c r="AK32" s="17"/>
      <c r="AL32" s="17"/>
      <c r="AM32" s="18"/>
      <c r="AN32" s="17"/>
      <c r="AO32" s="17"/>
      <c r="AP32" s="17"/>
      <c r="AQ32" s="18"/>
    </row>
    <row r="33" spans="5:43" x14ac:dyDescent="0.3">
      <c r="E33" s="14"/>
      <c r="F33" s="14"/>
      <c r="R33" s="18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8"/>
      <c r="AF33" s="17"/>
      <c r="AG33" s="17"/>
      <c r="AH33" s="17"/>
      <c r="AI33" s="18"/>
      <c r="AJ33" s="17"/>
      <c r="AK33" s="17"/>
      <c r="AL33" s="17"/>
      <c r="AM33" s="18"/>
      <c r="AN33" s="17"/>
      <c r="AO33" s="17"/>
      <c r="AP33" s="17"/>
      <c r="AQ33" s="18"/>
    </row>
    <row r="34" spans="5:43" x14ac:dyDescent="0.3">
      <c r="E34" s="14"/>
      <c r="F34" s="14"/>
      <c r="R34" s="18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8"/>
      <c r="AF34" s="17"/>
      <c r="AG34" s="17"/>
      <c r="AH34" s="17"/>
      <c r="AI34" s="18"/>
      <c r="AJ34" s="17"/>
      <c r="AK34" s="17"/>
      <c r="AL34" s="17"/>
      <c r="AM34" s="18"/>
      <c r="AN34" s="17"/>
      <c r="AO34" s="17"/>
      <c r="AP34" s="17"/>
      <c r="AQ34" s="18"/>
    </row>
    <row r="35" spans="5:43" x14ac:dyDescent="0.3">
      <c r="E35" s="14"/>
      <c r="F35" s="14"/>
      <c r="R35" s="18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8"/>
      <c r="AF35" s="17"/>
      <c r="AG35" s="17"/>
      <c r="AH35" s="17"/>
      <c r="AI35" s="18"/>
      <c r="AJ35" s="17"/>
      <c r="AK35" s="17"/>
      <c r="AL35" s="17"/>
      <c r="AM35" s="18"/>
      <c r="AN35" s="17"/>
      <c r="AO35" s="17"/>
      <c r="AP35" s="17"/>
      <c r="AQ35" s="18"/>
    </row>
    <row r="36" spans="5:43" x14ac:dyDescent="0.3">
      <c r="E36" s="14"/>
      <c r="F36" s="14"/>
      <c r="R36" s="18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8"/>
      <c r="AF36" s="17"/>
      <c r="AG36" s="17"/>
      <c r="AH36" s="17"/>
      <c r="AI36" s="18"/>
      <c r="AJ36" s="17"/>
      <c r="AK36" s="17"/>
      <c r="AL36" s="17"/>
      <c r="AM36" s="18"/>
      <c r="AN36" s="17"/>
      <c r="AO36" s="17"/>
      <c r="AP36" s="17"/>
      <c r="AQ36" s="18"/>
    </row>
    <row r="37" spans="5:43" x14ac:dyDescent="0.3">
      <c r="E37" s="14"/>
      <c r="F37" s="14"/>
      <c r="R37" s="18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8"/>
      <c r="AF37" s="17"/>
      <c r="AG37" s="17"/>
      <c r="AH37" s="17"/>
      <c r="AI37" s="18"/>
      <c r="AJ37" s="17"/>
      <c r="AK37" s="17"/>
      <c r="AL37" s="17"/>
      <c r="AM37" s="18"/>
      <c r="AN37" s="17"/>
      <c r="AO37" s="17"/>
      <c r="AP37" s="17"/>
      <c r="AQ37" s="18"/>
    </row>
    <row r="38" spans="5:43" x14ac:dyDescent="0.3">
      <c r="E38" s="14"/>
      <c r="F38" s="14"/>
      <c r="Q38" s="17"/>
      <c r="R38" s="18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8"/>
      <c r="AF38" s="17"/>
      <c r="AG38" s="17"/>
      <c r="AH38" s="17"/>
      <c r="AI38" s="18"/>
      <c r="AJ38" s="17"/>
      <c r="AK38" s="17"/>
      <c r="AL38" s="17"/>
      <c r="AM38" s="18"/>
      <c r="AN38" s="17"/>
      <c r="AO38" s="17"/>
      <c r="AP38" s="17"/>
      <c r="AQ38" s="18"/>
    </row>
    <row r="39" spans="5:43" x14ac:dyDescent="0.3">
      <c r="E39" s="14"/>
      <c r="F39" s="14"/>
      <c r="Q39" s="17"/>
      <c r="R39" s="18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8"/>
      <c r="AF39" s="17"/>
      <c r="AG39" s="17"/>
      <c r="AH39" s="17"/>
      <c r="AI39" s="18"/>
      <c r="AJ39" s="17"/>
      <c r="AK39" s="17"/>
      <c r="AL39" s="17"/>
      <c r="AM39" s="18"/>
      <c r="AN39" s="17"/>
      <c r="AO39" s="17"/>
      <c r="AP39" s="17"/>
      <c r="AQ39" s="18"/>
    </row>
    <row r="40" spans="5:43" x14ac:dyDescent="0.3">
      <c r="E40" s="14"/>
      <c r="F40" s="14"/>
      <c r="Q40" s="17"/>
      <c r="R40" s="18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8"/>
      <c r="AF40" s="17"/>
      <c r="AG40" s="17"/>
      <c r="AH40" s="17"/>
      <c r="AI40" s="18"/>
      <c r="AJ40" s="17"/>
      <c r="AK40" s="17"/>
      <c r="AL40" s="17"/>
      <c r="AM40" s="18"/>
      <c r="AN40" s="17"/>
      <c r="AO40" s="17"/>
      <c r="AP40" s="17"/>
      <c r="AQ40" s="18"/>
    </row>
    <row r="41" spans="5:43" x14ac:dyDescent="0.3">
      <c r="Q41" s="17"/>
      <c r="R41" s="18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8"/>
      <c r="AF41" s="17"/>
      <c r="AG41" s="17"/>
      <c r="AH41" s="17"/>
      <c r="AI41" s="18"/>
      <c r="AJ41" s="17"/>
      <c r="AK41" s="17"/>
      <c r="AL41" s="17"/>
      <c r="AM41" s="18"/>
      <c r="AN41" s="17"/>
      <c r="AO41" s="17"/>
      <c r="AP41" s="17"/>
      <c r="AQ41" s="18"/>
    </row>
    <row r="42" spans="5:43" x14ac:dyDescent="0.3">
      <c r="Q42" s="17"/>
      <c r="R42" s="18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8"/>
      <c r="AF42" s="17"/>
      <c r="AG42" s="17"/>
      <c r="AH42" s="17"/>
      <c r="AI42" s="18"/>
      <c r="AJ42" s="17"/>
      <c r="AK42" s="17"/>
      <c r="AL42" s="17"/>
      <c r="AM42" s="18"/>
      <c r="AN42" s="17"/>
      <c r="AO42" s="17"/>
      <c r="AP42" s="17"/>
      <c r="AQ42" s="18"/>
    </row>
    <row r="43" spans="5:43" x14ac:dyDescent="0.3">
      <c r="Q43" s="17"/>
      <c r="R43" s="18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8"/>
      <c r="AF43" s="17"/>
      <c r="AG43" s="17"/>
      <c r="AH43" s="17"/>
      <c r="AI43" s="18"/>
      <c r="AJ43" s="17"/>
      <c r="AK43" s="17"/>
      <c r="AL43" s="17"/>
      <c r="AM43" s="18"/>
      <c r="AN43" s="17"/>
      <c r="AO43" s="17"/>
      <c r="AP43" s="17"/>
      <c r="AQ43" s="18"/>
    </row>
    <row r="44" spans="5:43" x14ac:dyDescent="0.3">
      <c r="Q44" s="17"/>
      <c r="R44" s="18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8"/>
      <c r="AF44" s="17"/>
      <c r="AG44" s="17"/>
      <c r="AH44" s="17"/>
      <c r="AI44" s="18"/>
      <c r="AJ44" s="17"/>
      <c r="AK44" s="17"/>
      <c r="AL44" s="17"/>
      <c r="AM44" s="18"/>
      <c r="AN44" s="17"/>
      <c r="AO44" s="17"/>
      <c r="AP44" s="17"/>
      <c r="AQ44" s="18"/>
    </row>
    <row r="45" spans="5:43" x14ac:dyDescent="0.3">
      <c r="Q45" s="17"/>
      <c r="R45" s="18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8"/>
      <c r="AF45" s="17"/>
      <c r="AG45" s="17"/>
      <c r="AH45" s="17"/>
      <c r="AI45" s="18"/>
      <c r="AJ45" s="17"/>
      <c r="AK45" s="17"/>
      <c r="AL45" s="17"/>
      <c r="AM45" s="18"/>
      <c r="AN45" s="17"/>
      <c r="AO45" s="17"/>
      <c r="AP45" s="17"/>
      <c r="AQ45" s="18"/>
    </row>
    <row r="46" spans="5:43" x14ac:dyDescent="0.3">
      <c r="Q46" s="17"/>
      <c r="R46" s="18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8"/>
      <c r="AF46" s="17"/>
      <c r="AG46" s="17"/>
      <c r="AH46" s="17"/>
      <c r="AI46" s="18"/>
      <c r="AJ46" s="17"/>
      <c r="AK46" s="17"/>
      <c r="AL46" s="17"/>
      <c r="AM46" s="18"/>
      <c r="AN46" s="17"/>
      <c r="AO46" s="17"/>
      <c r="AP46" s="17"/>
      <c r="AQ46" s="18"/>
    </row>
    <row r="47" spans="5:43" x14ac:dyDescent="0.3">
      <c r="Q47" s="17"/>
      <c r="R47" s="18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8"/>
      <c r="AF47" s="17"/>
      <c r="AG47" s="17"/>
      <c r="AH47" s="17"/>
      <c r="AI47" s="18"/>
      <c r="AJ47" s="17"/>
      <c r="AK47" s="17"/>
      <c r="AL47" s="17"/>
      <c r="AM47" s="18"/>
      <c r="AN47" s="17"/>
      <c r="AO47" s="17"/>
      <c r="AP47" s="17"/>
      <c r="AQ47" s="18"/>
    </row>
    <row r="48" spans="5:43" x14ac:dyDescent="0.3">
      <c r="Q48" s="17"/>
      <c r="R48" s="18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8"/>
      <c r="AF48" s="17"/>
      <c r="AG48" s="17"/>
      <c r="AH48" s="17"/>
      <c r="AI48" s="18"/>
      <c r="AJ48" s="17"/>
      <c r="AK48" s="17"/>
      <c r="AL48" s="17"/>
      <c r="AM48" s="18"/>
      <c r="AN48" s="17"/>
      <c r="AO48" s="17"/>
      <c r="AP48" s="17"/>
      <c r="AQ48" s="18"/>
    </row>
    <row r="49" spans="17:43" x14ac:dyDescent="0.3">
      <c r="Q49" s="17"/>
      <c r="R49" s="18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8"/>
      <c r="AF49" s="17"/>
      <c r="AG49" s="17"/>
      <c r="AH49" s="17"/>
      <c r="AI49" s="18"/>
      <c r="AJ49" s="17"/>
      <c r="AK49" s="17"/>
      <c r="AL49" s="17"/>
      <c r="AM49" s="18"/>
      <c r="AN49" s="17"/>
      <c r="AO49" s="17"/>
      <c r="AP49" s="17"/>
      <c r="AQ49" s="18"/>
    </row>
    <row r="50" spans="17:43" x14ac:dyDescent="0.3">
      <c r="Q50" s="17"/>
      <c r="R50" s="18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8"/>
      <c r="AF50" s="17"/>
      <c r="AG50" s="17"/>
      <c r="AH50" s="17"/>
      <c r="AI50" s="18"/>
      <c r="AJ50" s="17"/>
      <c r="AK50" s="17"/>
      <c r="AL50" s="17"/>
      <c r="AM50" s="18"/>
      <c r="AN50" s="17"/>
      <c r="AO50" s="17"/>
      <c r="AP50" s="17"/>
      <c r="AQ50" s="18"/>
    </row>
    <row r="51" spans="17:43" x14ac:dyDescent="0.3">
      <c r="Q51" s="17"/>
      <c r="R51" s="18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8"/>
      <c r="AF51" s="17"/>
      <c r="AG51" s="17"/>
      <c r="AH51" s="17"/>
      <c r="AI51" s="18"/>
      <c r="AJ51" s="17"/>
      <c r="AK51" s="17"/>
      <c r="AL51" s="17"/>
      <c r="AM51" s="18"/>
      <c r="AN51" s="17"/>
      <c r="AO51" s="17"/>
      <c r="AP51" s="17"/>
      <c r="AQ51" s="18"/>
    </row>
    <row r="52" spans="17:43" x14ac:dyDescent="0.3">
      <c r="Q52" s="17"/>
      <c r="R52" s="18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8"/>
      <c r="AF52" s="17"/>
      <c r="AG52" s="17"/>
      <c r="AH52" s="17"/>
      <c r="AI52" s="18"/>
      <c r="AJ52" s="17"/>
      <c r="AK52" s="17"/>
      <c r="AL52" s="17"/>
      <c r="AM52" s="18"/>
      <c r="AN52" s="17"/>
      <c r="AO52" s="17"/>
      <c r="AP52" s="17"/>
      <c r="AQ52" s="18"/>
    </row>
    <row r="53" spans="17:43" x14ac:dyDescent="0.3">
      <c r="Q53" s="17"/>
      <c r="R53" s="18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8"/>
      <c r="AF53" s="17"/>
      <c r="AG53" s="17"/>
      <c r="AH53" s="17"/>
      <c r="AI53" s="18"/>
      <c r="AJ53" s="17"/>
      <c r="AK53" s="17"/>
      <c r="AL53" s="17"/>
      <c r="AM53" s="18"/>
      <c r="AN53" s="17"/>
      <c r="AO53" s="17"/>
      <c r="AP53" s="17"/>
      <c r="AQ53" s="18"/>
    </row>
    <row r="54" spans="17:43" x14ac:dyDescent="0.3">
      <c r="Q54" s="17"/>
      <c r="R54" s="18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8"/>
      <c r="AF54" s="17"/>
      <c r="AG54" s="17"/>
      <c r="AH54" s="17"/>
      <c r="AI54" s="18"/>
      <c r="AJ54" s="17"/>
      <c r="AK54" s="17"/>
      <c r="AL54" s="17"/>
      <c r="AM54" s="18"/>
      <c r="AN54" s="17"/>
      <c r="AO54" s="17"/>
      <c r="AP54" s="17"/>
      <c r="AQ54" s="18"/>
    </row>
    <row r="55" spans="17:43" x14ac:dyDescent="0.3">
      <c r="Q55" s="17"/>
      <c r="R55" s="18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8"/>
      <c r="AF55" s="17"/>
      <c r="AG55" s="17"/>
      <c r="AH55" s="17"/>
      <c r="AI55" s="18"/>
      <c r="AJ55" s="17"/>
      <c r="AK55" s="17"/>
      <c r="AL55" s="17"/>
      <c r="AM55" s="18"/>
      <c r="AN55" s="17"/>
      <c r="AO55" s="17"/>
      <c r="AP55" s="17"/>
      <c r="AQ55" s="18"/>
    </row>
    <row r="56" spans="17:43" x14ac:dyDescent="0.3">
      <c r="Q56" s="17"/>
      <c r="R56" s="18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8"/>
      <c r="AF56" s="17"/>
      <c r="AG56" s="17"/>
      <c r="AH56" s="17"/>
      <c r="AI56" s="18"/>
      <c r="AJ56" s="17"/>
      <c r="AK56" s="17"/>
      <c r="AL56" s="17"/>
      <c r="AM56" s="18"/>
      <c r="AN56" s="17"/>
      <c r="AO56" s="17"/>
      <c r="AP56" s="17"/>
      <c r="AQ56" s="18"/>
    </row>
    <row r="57" spans="17:43" x14ac:dyDescent="0.3">
      <c r="Q57" s="17"/>
      <c r="R57" s="18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8"/>
      <c r="AF57" s="17"/>
      <c r="AG57" s="17"/>
      <c r="AH57" s="17"/>
      <c r="AI57" s="18"/>
      <c r="AJ57" s="17"/>
      <c r="AK57" s="17"/>
      <c r="AL57" s="17"/>
      <c r="AM57" s="18"/>
      <c r="AN57" s="17"/>
      <c r="AO57" s="17"/>
      <c r="AP57" s="17"/>
      <c r="AQ57" s="18"/>
    </row>
    <row r="58" spans="17:43" x14ac:dyDescent="0.3">
      <c r="Q58" s="17"/>
      <c r="R58" s="18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8"/>
      <c r="AF58" s="17"/>
      <c r="AG58" s="17"/>
      <c r="AH58" s="17"/>
      <c r="AI58" s="18"/>
      <c r="AJ58" s="17"/>
      <c r="AK58" s="17"/>
      <c r="AL58" s="17"/>
      <c r="AM58" s="18"/>
      <c r="AN58" s="17"/>
      <c r="AO58" s="17"/>
      <c r="AP58" s="17"/>
      <c r="AQ58" s="18"/>
    </row>
    <row r="59" spans="17:43" x14ac:dyDescent="0.3">
      <c r="Q59" s="17"/>
      <c r="R59" s="18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8"/>
      <c r="AF59" s="17"/>
      <c r="AG59" s="17"/>
      <c r="AH59" s="17"/>
      <c r="AI59" s="18"/>
      <c r="AJ59" s="17"/>
      <c r="AK59" s="17"/>
      <c r="AL59" s="17"/>
      <c r="AM59" s="18"/>
      <c r="AN59" s="17"/>
      <c r="AO59" s="17"/>
      <c r="AP59" s="17"/>
      <c r="AQ59" s="18"/>
    </row>
    <row r="60" spans="17:43" x14ac:dyDescent="0.3">
      <c r="Q60" s="17"/>
      <c r="R60" s="18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8"/>
      <c r="AF60" s="17"/>
      <c r="AG60" s="17"/>
      <c r="AH60" s="17"/>
      <c r="AI60" s="18"/>
      <c r="AJ60" s="17"/>
      <c r="AK60" s="17"/>
      <c r="AL60" s="17"/>
      <c r="AM60" s="18"/>
      <c r="AN60" s="17"/>
      <c r="AO60" s="17"/>
      <c r="AP60" s="17"/>
      <c r="AQ60" s="18"/>
    </row>
    <row r="61" spans="17:43" x14ac:dyDescent="0.3">
      <c r="Q61" s="17"/>
      <c r="R61" s="18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8"/>
      <c r="AF61" s="17"/>
      <c r="AG61" s="17"/>
      <c r="AH61" s="17"/>
      <c r="AI61" s="18"/>
      <c r="AJ61" s="17"/>
      <c r="AK61" s="17"/>
      <c r="AL61" s="17"/>
      <c r="AM61" s="18"/>
      <c r="AN61" s="17"/>
      <c r="AO61" s="17"/>
      <c r="AP61" s="17"/>
      <c r="AQ61" s="18"/>
    </row>
    <row r="62" spans="17:43" x14ac:dyDescent="0.3">
      <c r="Q62" s="17"/>
      <c r="R62" s="18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8"/>
      <c r="AF62" s="17"/>
      <c r="AG62" s="17"/>
      <c r="AH62" s="17"/>
      <c r="AI62" s="18"/>
      <c r="AJ62" s="17"/>
      <c r="AK62" s="17"/>
      <c r="AL62" s="17"/>
      <c r="AM62" s="18"/>
      <c r="AN62" s="17"/>
      <c r="AO62" s="17"/>
      <c r="AP62" s="17"/>
      <c r="AQ62" s="18"/>
    </row>
    <row r="63" spans="17:43" x14ac:dyDescent="0.3">
      <c r="Q63" s="17"/>
      <c r="R63" s="18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8"/>
      <c r="AF63" s="17"/>
      <c r="AG63" s="17"/>
      <c r="AH63" s="17"/>
      <c r="AI63" s="18"/>
      <c r="AJ63" s="17"/>
      <c r="AK63" s="17"/>
      <c r="AL63" s="17"/>
      <c r="AM63" s="18"/>
      <c r="AN63" s="17"/>
      <c r="AO63" s="17"/>
      <c r="AP63" s="17"/>
      <c r="AQ63" s="18"/>
    </row>
    <row r="64" spans="17:43" x14ac:dyDescent="0.3">
      <c r="Q64" s="17"/>
      <c r="R64" s="18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8"/>
      <c r="AF64" s="17"/>
      <c r="AG64" s="17"/>
      <c r="AH64" s="17"/>
      <c r="AI64" s="18"/>
      <c r="AJ64" s="17"/>
      <c r="AK64" s="17"/>
      <c r="AL64" s="17"/>
      <c r="AM64" s="18"/>
      <c r="AN64" s="17"/>
      <c r="AO64" s="17"/>
      <c r="AP64" s="17"/>
      <c r="AQ64" s="18"/>
    </row>
    <row r="65" spans="17:43" x14ac:dyDescent="0.3">
      <c r="Q65" s="17"/>
      <c r="R65" s="18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8"/>
      <c r="AF65" s="17"/>
      <c r="AG65" s="17"/>
      <c r="AH65" s="17"/>
      <c r="AI65" s="18"/>
      <c r="AJ65" s="17"/>
      <c r="AK65" s="17"/>
      <c r="AL65" s="17"/>
      <c r="AM65" s="18"/>
      <c r="AN65" s="17"/>
      <c r="AO65" s="17"/>
      <c r="AP65" s="17"/>
      <c r="AQ65" s="18"/>
    </row>
    <row r="66" spans="17:43" x14ac:dyDescent="0.3">
      <c r="Q66" s="17"/>
      <c r="R66" s="18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8"/>
      <c r="AF66" s="17"/>
      <c r="AG66" s="17"/>
      <c r="AH66" s="17"/>
      <c r="AI66" s="18"/>
      <c r="AJ66" s="17"/>
      <c r="AK66" s="17"/>
      <c r="AL66" s="17"/>
      <c r="AM66" s="18"/>
      <c r="AN66" s="17"/>
      <c r="AO66" s="17"/>
      <c r="AP66" s="17"/>
      <c r="AQ66" s="18"/>
    </row>
    <row r="67" spans="17:43" x14ac:dyDescent="0.3">
      <c r="Q67" s="17"/>
      <c r="R67" s="18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8"/>
      <c r="AF67" s="17"/>
      <c r="AG67" s="17"/>
      <c r="AH67" s="17"/>
      <c r="AI67" s="18"/>
      <c r="AJ67" s="17"/>
      <c r="AK67" s="17"/>
      <c r="AL67" s="17"/>
      <c r="AM67" s="18"/>
      <c r="AN67" s="17"/>
      <c r="AO67" s="17"/>
      <c r="AP67" s="17"/>
      <c r="AQ67" s="18"/>
    </row>
    <row r="68" spans="17:43" x14ac:dyDescent="0.3">
      <c r="Q68" s="17"/>
      <c r="R68" s="18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8"/>
      <c r="AF68" s="17"/>
      <c r="AG68" s="17"/>
      <c r="AH68" s="17"/>
      <c r="AI68" s="18"/>
      <c r="AJ68" s="17"/>
      <c r="AK68" s="17"/>
      <c r="AL68" s="17"/>
      <c r="AM68" s="18"/>
      <c r="AN68" s="17"/>
      <c r="AO68" s="17"/>
      <c r="AP68" s="17"/>
      <c r="AQ68" s="18"/>
    </row>
    <row r="69" spans="17:43" x14ac:dyDescent="0.3">
      <c r="Q69" s="17"/>
      <c r="R69" s="18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8"/>
      <c r="AF69" s="17"/>
      <c r="AG69" s="17"/>
      <c r="AH69" s="17"/>
      <c r="AI69" s="18"/>
      <c r="AJ69" s="17"/>
      <c r="AK69" s="17"/>
      <c r="AL69" s="17"/>
      <c r="AM69" s="18"/>
      <c r="AN69" s="17"/>
      <c r="AO69" s="17"/>
      <c r="AP69" s="17"/>
      <c r="AQ69" s="18"/>
    </row>
    <row r="70" spans="17:43" x14ac:dyDescent="0.3">
      <c r="Q70" s="17"/>
      <c r="R70" s="18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8"/>
      <c r="AF70" s="17"/>
      <c r="AG70" s="17"/>
      <c r="AH70" s="17"/>
      <c r="AI70" s="18"/>
      <c r="AJ70" s="17"/>
      <c r="AK70" s="17"/>
      <c r="AL70" s="17"/>
      <c r="AM70" s="18"/>
      <c r="AN70" s="17"/>
      <c r="AO70" s="17"/>
      <c r="AP70" s="17"/>
      <c r="AQ70" s="18"/>
    </row>
    <row r="71" spans="17:43" x14ac:dyDescent="0.3">
      <c r="Q71" s="17"/>
      <c r="R71" s="18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8"/>
      <c r="AF71" s="17"/>
      <c r="AG71" s="17"/>
      <c r="AH71" s="17"/>
      <c r="AI71" s="18"/>
      <c r="AJ71" s="17"/>
      <c r="AK71" s="17"/>
      <c r="AL71" s="17"/>
      <c r="AM71" s="18"/>
      <c r="AN71" s="17"/>
      <c r="AO71" s="17"/>
      <c r="AP71" s="17"/>
      <c r="AQ71" s="18"/>
    </row>
    <row r="72" spans="17:43" x14ac:dyDescent="0.3">
      <c r="Q72" s="17"/>
      <c r="R72" s="18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8"/>
      <c r="AF72" s="17"/>
      <c r="AG72" s="17"/>
      <c r="AH72" s="17"/>
      <c r="AI72" s="18"/>
      <c r="AJ72" s="17"/>
      <c r="AK72" s="17"/>
      <c r="AL72" s="17"/>
      <c r="AM72" s="18"/>
      <c r="AN72" s="17"/>
      <c r="AO72" s="17"/>
      <c r="AP72" s="17"/>
      <c r="AQ72" s="18"/>
    </row>
    <row r="73" spans="17:43" x14ac:dyDescent="0.3">
      <c r="Q73" s="17"/>
      <c r="R73" s="18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8"/>
      <c r="AF73" s="17"/>
      <c r="AG73" s="17"/>
      <c r="AH73" s="17"/>
      <c r="AI73" s="18"/>
      <c r="AJ73" s="17"/>
      <c r="AK73" s="17"/>
      <c r="AL73" s="17"/>
      <c r="AM73" s="18"/>
      <c r="AN73" s="17"/>
      <c r="AO73" s="17"/>
      <c r="AP73" s="17"/>
      <c r="AQ73" s="18"/>
    </row>
    <row r="74" spans="17:43" x14ac:dyDescent="0.3">
      <c r="Q74" s="17"/>
      <c r="R74" s="18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8"/>
      <c r="AF74" s="17"/>
      <c r="AG74" s="17"/>
      <c r="AH74" s="17"/>
      <c r="AI74" s="18"/>
      <c r="AJ74" s="17"/>
      <c r="AK74" s="17"/>
      <c r="AL74" s="17"/>
      <c r="AM74" s="18"/>
      <c r="AN74" s="17"/>
      <c r="AO74" s="17"/>
      <c r="AP74" s="17"/>
      <c r="AQ74" s="18"/>
    </row>
    <row r="75" spans="17:43" x14ac:dyDescent="0.3">
      <c r="Q75" s="17"/>
      <c r="R75" s="18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8"/>
      <c r="AF75" s="17"/>
      <c r="AG75" s="17"/>
      <c r="AH75" s="17"/>
      <c r="AI75" s="18"/>
      <c r="AJ75" s="17"/>
      <c r="AK75" s="17"/>
      <c r="AL75" s="17"/>
      <c r="AM75" s="18"/>
      <c r="AN75" s="17"/>
      <c r="AO75" s="17"/>
      <c r="AP75" s="17"/>
      <c r="AQ75" s="18"/>
    </row>
    <row r="76" spans="17:43" x14ac:dyDescent="0.3">
      <c r="Q76" s="17"/>
      <c r="R76" s="18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8"/>
      <c r="AF76" s="17"/>
      <c r="AG76" s="17"/>
      <c r="AH76" s="17"/>
      <c r="AI76" s="18"/>
      <c r="AJ76" s="17"/>
      <c r="AK76" s="17"/>
      <c r="AL76" s="17"/>
      <c r="AM76" s="18"/>
      <c r="AN76" s="17"/>
      <c r="AO76" s="17"/>
      <c r="AP76" s="17"/>
      <c r="AQ76" s="18"/>
    </row>
    <row r="77" spans="17:43" x14ac:dyDescent="0.3">
      <c r="Q77" s="17"/>
      <c r="R77" s="18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8"/>
      <c r="AF77" s="17"/>
      <c r="AG77" s="17"/>
      <c r="AH77" s="17"/>
      <c r="AI77" s="18"/>
      <c r="AJ77" s="17"/>
      <c r="AK77" s="17"/>
      <c r="AL77" s="17"/>
      <c r="AM77" s="18"/>
      <c r="AN77" s="17"/>
      <c r="AO77" s="17"/>
      <c r="AP77" s="17"/>
      <c r="AQ77" s="18"/>
    </row>
    <row r="78" spans="17:43" x14ac:dyDescent="0.3">
      <c r="Q78" s="17"/>
      <c r="R78" s="18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8"/>
      <c r="AF78" s="17"/>
      <c r="AG78" s="17"/>
      <c r="AH78" s="17"/>
      <c r="AI78" s="18"/>
      <c r="AJ78" s="17"/>
      <c r="AK78" s="17"/>
      <c r="AL78" s="17"/>
      <c r="AM78" s="18"/>
      <c r="AN78" s="17"/>
      <c r="AO78" s="17"/>
      <c r="AP78" s="17"/>
      <c r="AQ78" s="18"/>
    </row>
    <row r="79" spans="17:43" x14ac:dyDescent="0.3">
      <c r="Q79" s="17"/>
      <c r="R79" s="18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8"/>
      <c r="AF79" s="17"/>
      <c r="AG79" s="17"/>
      <c r="AH79" s="17"/>
      <c r="AI79" s="18"/>
      <c r="AJ79" s="17"/>
      <c r="AK79" s="17"/>
      <c r="AL79" s="17"/>
      <c r="AM79" s="18"/>
      <c r="AN79" s="17"/>
      <c r="AO79" s="17"/>
      <c r="AP79" s="17"/>
      <c r="AQ79" s="18"/>
    </row>
    <row r="80" spans="17:43" x14ac:dyDescent="0.3">
      <c r="Q80" s="17"/>
      <c r="R80" s="18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8"/>
      <c r="AF80" s="17"/>
      <c r="AG80" s="17"/>
      <c r="AH80" s="17"/>
      <c r="AI80" s="18"/>
      <c r="AJ80" s="17"/>
      <c r="AK80" s="17"/>
      <c r="AL80" s="17"/>
      <c r="AM80" s="18"/>
      <c r="AN80" s="17"/>
      <c r="AO80" s="17"/>
      <c r="AP80" s="17"/>
      <c r="AQ80" s="18"/>
    </row>
    <row r="81" spans="17:43" x14ac:dyDescent="0.3">
      <c r="Q81" s="17"/>
      <c r="R81" s="18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8"/>
      <c r="AF81" s="17"/>
      <c r="AG81" s="17"/>
      <c r="AH81" s="17"/>
      <c r="AI81" s="18"/>
      <c r="AJ81" s="17"/>
      <c r="AK81" s="17"/>
      <c r="AL81" s="17"/>
      <c r="AM81" s="18"/>
      <c r="AN81" s="17"/>
      <c r="AO81" s="17"/>
      <c r="AP81" s="17"/>
      <c r="AQ81" s="18"/>
    </row>
    <row r="82" spans="17:43" x14ac:dyDescent="0.3">
      <c r="Q82" s="17"/>
      <c r="R82" s="18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8"/>
      <c r="AF82" s="17"/>
      <c r="AG82" s="17"/>
      <c r="AH82" s="17"/>
      <c r="AI82" s="18"/>
      <c r="AJ82" s="17"/>
      <c r="AK82" s="17"/>
      <c r="AL82" s="17"/>
      <c r="AM82" s="18"/>
      <c r="AN82" s="17"/>
      <c r="AO82" s="17"/>
      <c r="AP82" s="17"/>
      <c r="AQ82" s="18"/>
    </row>
    <row r="83" spans="17:43" x14ac:dyDescent="0.3">
      <c r="Q83" s="17"/>
      <c r="R83" s="18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8"/>
      <c r="AF83" s="17"/>
      <c r="AG83" s="17"/>
      <c r="AH83" s="17"/>
      <c r="AI83" s="18"/>
      <c r="AJ83" s="17"/>
      <c r="AK83" s="17"/>
      <c r="AL83" s="17"/>
      <c r="AM83" s="18"/>
      <c r="AN83" s="17"/>
      <c r="AO83" s="17"/>
      <c r="AP83" s="17"/>
      <c r="AQ83" s="18"/>
    </row>
    <row r="84" spans="17:43" x14ac:dyDescent="0.3">
      <c r="Q84" s="17"/>
      <c r="R84" s="18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8"/>
      <c r="AF84" s="17"/>
      <c r="AG84" s="17"/>
      <c r="AH84" s="17"/>
      <c r="AI84" s="18"/>
      <c r="AJ84" s="17"/>
      <c r="AK84" s="17"/>
      <c r="AL84" s="17"/>
      <c r="AM84" s="18"/>
      <c r="AN84" s="17"/>
      <c r="AO84" s="17"/>
      <c r="AP84" s="17"/>
      <c r="AQ84" s="18"/>
    </row>
    <row r="85" spans="17:43" x14ac:dyDescent="0.3">
      <c r="Q85" s="17"/>
      <c r="R85" s="18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8"/>
      <c r="AF85" s="17"/>
      <c r="AG85" s="17"/>
      <c r="AH85" s="17"/>
      <c r="AI85" s="18"/>
      <c r="AJ85" s="17"/>
      <c r="AK85" s="17"/>
      <c r="AL85" s="17"/>
      <c r="AM85" s="18"/>
      <c r="AN85" s="17"/>
      <c r="AO85" s="17"/>
      <c r="AP85" s="17"/>
      <c r="AQ85" s="18"/>
    </row>
    <row r="86" spans="17:43" x14ac:dyDescent="0.3">
      <c r="Q86" s="17"/>
      <c r="R86" s="18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8"/>
      <c r="AF86" s="17"/>
      <c r="AG86" s="17"/>
      <c r="AH86" s="17"/>
      <c r="AI86" s="18"/>
      <c r="AJ86" s="17"/>
      <c r="AK86" s="17"/>
      <c r="AL86" s="17"/>
      <c r="AM86" s="18"/>
      <c r="AN86" s="17"/>
      <c r="AO86" s="17"/>
      <c r="AP86" s="17"/>
      <c r="AQ86" s="18"/>
    </row>
    <row r="87" spans="17:43" x14ac:dyDescent="0.3">
      <c r="Q87" s="17"/>
      <c r="R87" s="18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  <c r="AF87" s="17"/>
      <c r="AG87" s="17"/>
      <c r="AH87" s="17"/>
      <c r="AI87" s="18"/>
      <c r="AJ87" s="17"/>
      <c r="AK87" s="17"/>
      <c r="AL87" s="17"/>
      <c r="AM87" s="18"/>
      <c r="AN87" s="17"/>
      <c r="AO87" s="17"/>
      <c r="AP87" s="17"/>
      <c r="AQ87" s="18"/>
    </row>
    <row r="88" spans="17:43" x14ac:dyDescent="0.3">
      <c r="Q88" s="17"/>
      <c r="R88" s="18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  <c r="AF88" s="17"/>
      <c r="AG88" s="17"/>
      <c r="AH88" s="17"/>
      <c r="AI88" s="18"/>
      <c r="AJ88" s="17"/>
      <c r="AK88" s="17"/>
      <c r="AL88" s="17"/>
      <c r="AM88" s="18"/>
      <c r="AN88" s="17"/>
      <c r="AO88" s="17"/>
      <c r="AP88" s="17"/>
      <c r="AQ88" s="18"/>
    </row>
    <row r="89" spans="17:43" x14ac:dyDescent="0.3">
      <c r="Q89" s="17"/>
      <c r="R89" s="18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  <c r="AF89" s="17"/>
      <c r="AG89" s="17"/>
      <c r="AH89" s="17"/>
      <c r="AI89" s="18"/>
      <c r="AJ89" s="17"/>
      <c r="AK89" s="17"/>
      <c r="AL89" s="17"/>
      <c r="AM89" s="18"/>
      <c r="AN89" s="17"/>
      <c r="AO89" s="17"/>
      <c r="AP89" s="17"/>
      <c r="AQ89" s="18"/>
    </row>
    <row r="90" spans="17:43" x14ac:dyDescent="0.3">
      <c r="Q90" s="17"/>
      <c r="R90" s="18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  <c r="AF90" s="17"/>
      <c r="AG90" s="17"/>
      <c r="AH90" s="17"/>
      <c r="AI90" s="18"/>
      <c r="AJ90" s="17"/>
      <c r="AK90" s="17"/>
      <c r="AL90" s="17"/>
      <c r="AM90" s="18"/>
      <c r="AN90" s="17"/>
      <c r="AO90" s="17"/>
      <c r="AP90" s="17"/>
      <c r="AQ90" s="18"/>
    </row>
    <row r="91" spans="17:43" x14ac:dyDescent="0.3">
      <c r="Q91" s="17"/>
      <c r="R91" s="18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  <c r="AF91" s="17"/>
      <c r="AG91" s="17"/>
      <c r="AH91" s="17"/>
      <c r="AI91" s="18"/>
      <c r="AJ91" s="17"/>
      <c r="AK91" s="17"/>
      <c r="AL91" s="17"/>
      <c r="AM91" s="18"/>
      <c r="AN91" s="17"/>
      <c r="AO91" s="17"/>
      <c r="AP91" s="17"/>
      <c r="AQ91" s="18"/>
    </row>
    <row r="92" spans="17:43" x14ac:dyDescent="0.3">
      <c r="Q92" s="17"/>
      <c r="R92" s="18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  <c r="AF92" s="17"/>
      <c r="AG92" s="17"/>
      <c r="AH92" s="17"/>
      <c r="AI92" s="18"/>
      <c r="AJ92" s="17"/>
      <c r="AK92" s="17"/>
      <c r="AL92" s="17"/>
      <c r="AM92" s="18"/>
      <c r="AN92" s="17"/>
      <c r="AO92" s="17"/>
      <c r="AP92" s="17"/>
      <c r="AQ92" s="18"/>
    </row>
    <row r="93" spans="17:43" x14ac:dyDescent="0.3">
      <c r="Q93" s="17"/>
      <c r="R93" s="18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  <c r="AF93" s="17"/>
      <c r="AG93" s="17"/>
      <c r="AH93" s="17"/>
      <c r="AI93" s="18"/>
      <c r="AJ93" s="17"/>
      <c r="AK93" s="17"/>
      <c r="AL93" s="17"/>
      <c r="AM93" s="18"/>
      <c r="AN93" s="17"/>
      <c r="AO93" s="17"/>
      <c r="AP93" s="17"/>
      <c r="AQ93" s="18"/>
    </row>
    <row r="94" spans="17:43" x14ac:dyDescent="0.3">
      <c r="Q94" s="17"/>
      <c r="R94" s="18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  <c r="AF94" s="17"/>
      <c r="AG94" s="17"/>
      <c r="AH94" s="17"/>
      <c r="AI94" s="18"/>
      <c r="AJ94" s="17"/>
      <c r="AK94" s="17"/>
      <c r="AL94" s="17"/>
      <c r="AM94" s="18"/>
      <c r="AN94" s="17"/>
      <c r="AO94" s="17"/>
      <c r="AP94" s="17"/>
      <c r="AQ94" s="18"/>
    </row>
    <row r="95" spans="17:43" x14ac:dyDescent="0.3">
      <c r="Q95" s="17"/>
      <c r="R95" s="18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  <c r="AF95" s="17"/>
      <c r="AG95" s="17"/>
      <c r="AH95" s="17"/>
      <c r="AI95" s="18"/>
      <c r="AJ95" s="17"/>
      <c r="AK95" s="17"/>
      <c r="AL95" s="17"/>
      <c r="AM95" s="18"/>
      <c r="AN95" s="17"/>
      <c r="AO95" s="17"/>
      <c r="AP95" s="17"/>
      <c r="AQ95" s="18"/>
    </row>
    <row r="96" spans="17:43" x14ac:dyDescent="0.3">
      <c r="Q96" s="17"/>
      <c r="R96" s="18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  <c r="AF96" s="17"/>
      <c r="AG96" s="17"/>
      <c r="AH96" s="17"/>
      <c r="AI96" s="18"/>
      <c r="AJ96" s="17"/>
      <c r="AK96" s="17"/>
      <c r="AL96" s="17"/>
      <c r="AM96" s="18"/>
      <c r="AN96" s="17"/>
      <c r="AO96" s="17"/>
      <c r="AP96" s="17"/>
      <c r="AQ96" s="18"/>
    </row>
    <row r="97" spans="17:43" x14ac:dyDescent="0.3">
      <c r="Q97" s="17"/>
      <c r="R97" s="18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  <c r="AF97" s="17"/>
      <c r="AG97" s="17"/>
      <c r="AH97" s="17"/>
      <c r="AI97" s="18"/>
      <c r="AJ97" s="17"/>
      <c r="AK97" s="17"/>
      <c r="AL97" s="17"/>
      <c r="AM97" s="18"/>
      <c r="AN97" s="17"/>
      <c r="AO97" s="17"/>
      <c r="AP97" s="17"/>
      <c r="AQ97" s="18"/>
    </row>
    <row r="98" spans="17:43" x14ac:dyDescent="0.3">
      <c r="Q98" s="17"/>
      <c r="R98" s="18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  <c r="AF98" s="17"/>
      <c r="AG98" s="17"/>
      <c r="AH98" s="17"/>
      <c r="AI98" s="18"/>
      <c r="AJ98" s="17"/>
      <c r="AK98" s="17"/>
      <c r="AL98" s="17"/>
      <c r="AM98" s="18"/>
      <c r="AN98" s="17"/>
      <c r="AO98" s="17"/>
      <c r="AP98" s="17"/>
      <c r="AQ98" s="18"/>
    </row>
    <row r="99" spans="17:43" x14ac:dyDescent="0.3">
      <c r="Q99" s="17"/>
      <c r="R99" s="18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  <c r="AF99" s="17"/>
      <c r="AG99" s="17"/>
      <c r="AH99" s="17"/>
      <c r="AI99" s="18"/>
      <c r="AJ99" s="17"/>
      <c r="AK99" s="17"/>
      <c r="AL99" s="17"/>
      <c r="AM99" s="18"/>
      <c r="AN99" s="17"/>
      <c r="AO99" s="17"/>
      <c r="AP99" s="17"/>
      <c r="AQ99" s="18"/>
    </row>
    <row r="100" spans="17:43" x14ac:dyDescent="0.3">
      <c r="Q100" s="17"/>
      <c r="R100" s="18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  <c r="AF100" s="17"/>
      <c r="AG100" s="17"/>
      <c r="AH100" s="17"/>
      <c r="AI100" s="18"/>
      <c r="AJ100" s="17"/>
      <c r="AK100" s="17"/>
      <c r="AL100" s="17"/>
      <c r="AM100" s="18"/>
      <c r="AN100" s="17"/>
      <c r="AO100" s="17"/>
      <c r="AP100" s="17"/>
      <c r="AQ100" s="18"/>
    </row>
    <row r="101" spans="17:43" x14ac:dyDescent="0.3">
      <c r="Q101" s="17"/>
      <c r="R101" s="18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8"/>
      <c r="AF101" s="17"/>
      <c r="AG101" s="17"/>
      <c r="AH101" s="17"/>
      <c r="AI101" s="18"/>
      <c r="AJ101" s="17"/>
      <c r="AK101" s="17"/>
      <c r="AL101" s="17"/>
      <c r="AM101" s="18"/>
      <c r="AN101" s="17"/>
      <c r="AO101" s="17"/>
      <c r="AP101" s="17"/>
      <c r="AQ101" s="18"/>
    </row>
  </sheetData>
  <mergeCells count="3">
    <mergeCell ref="A2:K2"/>
    <mergeCell ref="L2:R2"/>
    <mergeCell ref="S2:AD2"/>
  </mergeCells>
  <dataValidations count="13">
    <dataValidation type="list" allowBlank="1" sqref="K21:K101 M18">
      <formula1>INDIRECT($J18:$J1048497)</formula1>
    </dataValidation>
    <dataValidation type="list" sqref="L12 L18:L19 L15">
      <formula1>$A$5:$A$9</formula1>
    </dataValidation>
    <dataValidation type="list" allowBlank="1" showErrorMessage="1" sqref="L21:L101">
      <formula1>Condition</formula1>
    </dataValidation>
    <dataValidation type="list" allowBlank="1" sqref="M19">
      <formula1>INDIRECT($J19:$J1048496)</formula1>
    </dataValidation>
    <dataValidation type="list" allowBlank="1" sqref="M15">
      <formula1>INDIRECT($J15:$J1048498)</formula1>
    </dataValidation>
    <dataValidation type="list" allowBlank="1" sqref="M9 M5:M6">
      <formula1>INDIRECT($J5:$J1048479)</formula1>
    </dataValidation>
    <dataValidation type="list" allowBlank="1" sqref="M16">
      <formula1>INDIRECT($J16:$J1048486)</formula1>
    </dataValidation>
    <dataValidation type="list" allowBlank="1" sqref="M14">
      <formula1>INDIRECT($J14:$J1048482)</formula1>
    </dataValidation>
    <dataValidation type="list" allowBlank="1" sqref="M13">
      <formula1>INDIRECT($J13:$J1048484)</formula1>
    </dataValidation>
    <dataValidation type="list" allowBlank="1" sqref="M17">
      <formula1>INDIRECT($J17:$J1048483)</formula1>
    </dataValidation>
    <dataValidation type="list" allowBlank="1" sqref="M4">
      <formula1>INDIRECT($J4:$J1048482)</formula1>
    </dataValidation>
    <dataValidation type="list" allowBlank="1" sqref="M7:M8">
      <formula1>INDIRECT($J7:$J1048483)</formula1>
    </dataValidation>
    <dataValidation type="list" allowBlank="1" sqref="M10:M12">
      <formula1>INDIRECT($J10:$J1048483)</formula1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>
          <x14:formula1>
            <xm:f>'C:\Users\Utilisateur\Dropbox\langevin\YGS\FOX\[LOG - Database_FOX.xlsx]Feuil2'!#REF!</xm:f>
          </x14:formula1>
          <xm:sqref>J21:J101</xm:sqref>
        </x14:dataValidation>
        <x14:dataValidation type="list">
          <x14:formula1>
            <xm:f>'C:\Users\langevhu\Dropbox\langevin\YGS\TCS\[LOG - Database_TCS.xlsx]Feuil2'!#REF!</xm:f>
          </x14:formula1>
          <xm:sqref>L11 L16:L17 L4 L13:L14</xm:sqref>
        </x14:dataValidation>
        <x14:dataValidation type="list">
          <x14:formula1>
            <xm:f>'A3 Needle probe'!$A$4:$A$7</xm:f>
          </x14:formula1>
          <xm:sqref>L5:L10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zoomScaleNormal="100" workbookViewId="0">
      <selection activeCell="F38" sqref="F38"/>
    </sheetView>
  </sheetViews>
  <sheetFormatPr defaultColWidth="11.44140625" defaultRowHeight="13.8" x14ac:dyDescent="0.3"/>
  <cols>
    <col min="1" max="1" width="10.88671875" style="15" bestFit="1" customWidth="1"/>
    <col min="2" max="2" width="10.88671875" style="14" bestFit="1" customWidth="1"/>
    <col min="3" max="3" width="18.5546875" style="14" customWidth="1"/>
    <col min="4" max="4" width="8.109375" style="7" customWidth="1"/>
    <col min="5" max="5" width="10.88671875" style="16" customWidth="1"/>
    <col min="6" max="6" width="10.44140625" style="16" customWidth="1"/>
    <col min="7" max="7" width="7.5546875" style="15" bestFit="1" customWidth="1"/>
    <col min="8" max="8" width="8.88671875" style="15" bestFit="1" customWidth="1"/>
    <col min="9" max="9" width="10.109375" style="15" bestFit="1" customWidth="1"/>
    <col min="10" max="10" width="7.6640625" style="15" bestFit="1" customWidth="1"/>
    <col min="11" max="11" width="7.33203125" style="15" bestFit="1" customWidth="1"/>
    <col min="12" max="12" width="18.33203125" style="15" bestFit="1" customWidth="1"/>
    <col min="13" max="13" width="11.5546875" style="14" bestFit="1" customWidth="1"/>
    <col min="14" max="14" width="15" style="14" bestFit="1" customWidth="1"/>
    <col min="15" max="15" width="15" style="15" bestFit="1" customWidth="1"/>
    <col min="16" max="16" width="22.88671875" style="14" bestFit="1" customWidth="1"/>
    <col min="17" max="18" width="15.88671875" style="14" bestFit="1" customWidth="1"/>
    <col min="19" max="19" width="14" style="14" bestFit="1" customWidth="1"/>
    <col min="20" max="20" width="9.44140625" style="14" customWidth="1"/>
    <col min="21" max="21" width="10.33203125" style="14" customWidth="1"/>
    <col min="22" max="22" width="11.5546875" style="14" customWidth="1"/>
    <col min="23" max="23" width="12.33203125" style="14" customWidth="1"/>
    <col min="24" max="24" width="9" style="14" bestFit="1" customWidth="1"/>
    <col min="25" max="25" width="8.44140625" style="14" customWidth="1"/>
    <col min="26" max="16384" width="11.44140625" style="14"/>
  </cols>
  <sheetData>
    <row r="1" spans="1:26" s="45" customFormat="1" ht="18" x14ac:dyDescent="0.35">
      <c r="A1" s="36" t="s">
        <v>268</v>
      </c>
      <c r="G1" s="46"/>
      <c r="H1" s="46"/>
      <c r="N1" s="47"/>
      <c r="O1" s="48"/>
    </row>
    <row r="2" spans="1:26" s="4" customFormat="1" ht="15" customHeight="1" x14ac:dyDescent="0.3">
      <c r="A2" s="80" t="s">
        <v>266</v>
      </c>
      <c r="B2" s="81"/>
      <c r="C2" s="81"/>
      <c r="D2" s="81"/>
      <c r="E2" s="81"/>
      <c r="F2" s="81"/>
      <c r="G2" s="81"/>
      <c r="H2" s="81"/>
      <c r="I2" s="81"/>
      <c r="J2" s="81"/>
      <c r="K2" s="82"/>
      <c r="L2" s="83" t="s">
        <v>4</v>
      </c>
      <c r="M2" s="83"/>
      <c r="N2" s="83"/>
      <c r="O2" s="83"/>
      <c r="P2" s="83"/>
      <c r="Q2" s="83"/>
      <c r="R2" s="84"/>
      <c r="S2" s="80" t="s">
        <v>8</v>
      </c>
      <c r="T2" s="81"/>
      <c r="U2" s="81"/>
      <c r="V2" s="81"/>
      <c r="W2" s="81"/>
      <c r="X2" s="81"/>
      <c r="Y2" s="82"/>
    </row>
    <row r="3" spans="1:26" s="4" customFormat="1" ht="41.4" x14ac:dyDescent="0.3">
      <c r="A3" s="43" t="s">
        <v>247</v>
      </c>
      <c r="B3" s="43" t="s">
        <v>283</v>
      </c>
      <c r="C3" s="43" t="s">
        <v>255</v>
      </c>
      <c r="D3" s="44" t="s">
        <v>248</v>
      </c>
      <c r="E3" s="22" t="s">
        <v>249</v>
      </c>
      <c r="F3" s="22" t="s">
        <v>250</v>
      </c>
      <c r="G3" s="22" t="s">
        <v>251</v>
      </c>
      <c r="H3" s="22" t="s">
        <v>252</v>
      </c>
      <c r="I3" s="43" t="s">
        <v>2</v>
      </c>
      <c r="J3" s="43" t="s">
        <v>1</v>
      </c>
      <c r="K3" s="43" t="s">
        <v>3</v>
      </c>
      <c r="L3" s="5" t="s">
        <v>296</v>
      </c>
      <c r="M3" s="5" t="s">
        <v>24</v>
      </c>
      <c r="N3" s="5" t="s">
        <v>5</v>
      </c>
      <c r="O3" s="24" t="s">
        <v>300</v>
      </c>
      <c r="P3" s="5" t="s">
        <v>0</v>
      </c>
      <c r="Q3" s="5" t="s">
        <v>6</v>
      </c>
      <c r="R3" s="5" t="s">
        <v>276</v>
      </c>
      <c r="S3" s="5" t="s">
        <v>21</v>
      </c>
      <c r="T3" s="5" t="s">
        <v>192</v>
      </c>
      <c r="U3" s="21" t="s">
        <v>30</v>
      </c>
      <c r="V3" s="21" t="s">
        <v>262</v>
      </c>
      <c r="W3" s="21" t="s">
        <v>7</v>
      </c>
      <c r="X3" s="21" t="s">
        <v>193</v>
      </c>
      <c r="Y3" s="21" t="s">
        <v>194</v>
      </c>
      <c r="Z3" s="21" t="s">
        <v>260</v>
      </c>
    </row>
    <row r="4" spans="1:26" s="6" customFormat="1" x14ac:dyDescent="0.3">
      <c r="A4" s="11" t="s">
        <v>253</v>
      </c>
      <c r="B4" s="37">
        <v>43623</v>
      </c>
      <c r="C4" s="11" t="s">
        <v>263</v>
      </c>
      <c r="D4" s="13">
        <v>95</v>
      </c>
      <c r="E4" s="10">
        <v>346.2</v>
      </c>
      <c r="F4" s="10">
        <v>346</v>
      </c>
      <c r="G4" s="10">
        <v>-135.38311200000001</v>
      </c>
      <c r="H4" s="10">
        <v>60.886012999999998</v>
      </c>
      <c r="I4" s="11" t="s">
        <v>241</v>
      </c>
      <c r="J4" s="11" t="s">
        <v>119</v>
      </c>
      <c r="K4" s="11" t="s">
        <v>121</v>
      </c>
      <c r="L4" s="11" t="s">
        <v>12</v>
      </c>
      <c r="M4" s="11" t="s">
        <v>17</v>
      </c>
      <c r="N4" s="11" t="s">
        <v>295</v>
      </c>
      <c r="O4" s="11" t="s">
        <v>317</v>
      </c>
      <c r="P4" s="11" t="s">
        <v>304</v>
      </c>
      <c r="Q4" s="11" t="s">
        <v>126</v>
      </c>
      <c r="R4" s="11" t="s">
        <v>127</v>
      </c>
      <c r="S4" s="11" t="s">
        <v>19</v>
      </c>
      <c r="T4" s="11" t="s">
        <v>199</v>
      </c>
      <c r="U4" s="11" t="s">
        <v>25</v>
      </c>
      <c r="V4" s="13">
        <v>17</v>
      </c>
      <c r="W4" s="12">
        <v>0.16266172886762362</v>
      </c>
      <c r="X4" s="12">
        <v>2.1322580757628272E-3</v>
      </c>
      <c r="Y4" s="8">
        <v>60</v>
      </c>
      <c r="Z4" s="11" t="s">
        <v>195</v>
      </c>
    </row>
    <row r="5" spans="1:26" s="6" customFormat="1" x14ac:dyDescent="0.3">
      <c r="A5" s="11" t="s">
        <v>253</v>
      </c>
      <c r="B5" s="37">
        <v>43623</v>
      </c>
      <c r="C5" s="11" t="s">
        <v>263</v>
      </c>
      <c r="D5" s="13">
        <v>95</v>
      </c>
      <c r="E5" s="10">
        <v>346.2</v>
      </c>
      <c r="F5" s="10">
        <v>346</v>
      </c>
      <c r="G5" s="10">
        <v>-135.38311200000001</v>
      </c>
      <c r="H5" s="10">
        <v>60.886012999999998</v>
      </c>
      <c r="I5" s="11" t="s">
        <v>241</v>
      </c>
      <c r="J5" s="11" t="s">
        <v>119</v>
      </c>
      <c r="K5" s="11" t="s">
        <v>121</v>
      </c>
      <c r="L5" s="11" t="s">
        <v>12</v>
      </c>
      <c r="M5" s="11" t="s">
        <v>17</v>
      </c>
      <c r="N5" s="11" t="s">
        <v>295</v>
      </c>
      <c r="O5" s="11" t="s">
        <v>317</v>
      </c>
      <c r="P5" s="11" t="s">
        <v>304</v>
      </c>
      <c r="Q5" s="11" t="s">
        <v>126</v>
      </c>
      <c r="R5" s="11" t="s">
        <v>127</v>
      </c>
      <c r="S5" s="11" t="s">
        <v>20</v>
      </c>
      <c r="T5" s="11" t="s">
        <v>199</v>
      </c>
      <c r="U5" s="11" t="s">
        <v>25</v>
      </c>
      <c r="V5" s="13">
        <v>7</v>
      </c>
      <c r="W5" s="12">
        <v>0.83663461380724546</v>
      </c>
      <c r="X5" s="12">
        <v>5.8349423394142924E-2</v>
      </c>
      <c r="Y5" s="8">
        <v>60</v>
      </c>
      <c r="Z5" s="11" t="s">
        <v>196</v>
      </c>
    </row>
    <row r="6" spans="1:26" s="6" customFormat="1" ht="12.75" customHeight="1" x14ac:dyDescent="0.3">
      <c r="A6" s="11" t="s">
        <v>253</v>
      </c>
      <c r="B6" s="37">
        <v>43623</v>
      </c>
      <c r="C6" s="11" t="s">
        <v>263</v>
      </c>
      <c r="D6" s="13">
        <v>94</v>
      </c>
      <c r="E6" s="10">
        <v>345.52</v>
      </c>
      <c r="F6" s="10">
        <v>345.32</v>
      </c>
      <c r="G6" s="10">
        <v>-135.38311200000001</v>
      </c>
      <c r="H6" s="10">
        <v>60.886012999999998</v>
      </c>
      <c r="I6" s="11" t="s">
        <v>241</v>
      </c>
      <c r="J6" s="11" t="s">
        <v>119</v>
      </c>
      <c r="K6" s="11" t="s">
        <v>121</v>
      </c>
      <c r="L6" s="11" t="s">
        <v>12</v>
      </c>
      <c r="M6" s="11" t="s">
        <v>17</v>
      </c>
      <c r="N6" s="11" t="s">
        <v>295</v>
      </c>
      <c r="O6" s="11" t="s">
        <v>317</v>
      </c>
      <c r="P6" s="11" t="s">
        <v>304</v>
      </c>
      <c r="Q6" s="11" t="s">
        <v>126</v>
      </c>
      <c r="R6" s="11" t="s">
        <v>127</v>
      </c>
      <c r="S6" s="11" t="s">
        <v>19</v>
      </c>
      <c r="T6" s="11" t="s">
        <v>199</v>
      </c>
      <c r="U6" s="11" t="s">
        <v>25</v>
      </c>
      <c r="V6" s="13">
        <v>6</v>
      </c>
      <c r="W6" s="12">
        <v>0.20643254763495247</v>
      </c>
      <c r="X6" s="12">
        <v>0</v>
      </c>
      <c r="Y6" s="8">
        <v>60</v>
      </c>
      <c r="Z6" s="11" t="s">
        <v>197</v>
      </c>
    </row>
    <row r="7" spans="1:26" s="6" customFormat="1" ht="12.75" customHeight="1" x14ac:dyDescent="0.3">
      <c r="A7" s="11" t="s">
        <v>253</v>
      </c>
      <c r="B7" s="37">
        <v>43623</v>
      </c>
      <c r="C7" s="11" t="s">
        <v>263</v>
      </c>
      <c r="D7" s="13">
        <v>94</v>
      </c>
      <c r="E7" s="10">
        <v>345.52</v>
      </c>
      <c r="F7" s="10">
        <v>345.32</v>
      </c>
      <c r="G7" s="10">
        <v>-135.38311200000001</v>
      </c>
      <c r="H7" s="10">
        <v>60.886012999999998</v>
      </c>
      <c r="I7" s="11" t="s">
        <v>241</v>
      </c>
      <c r="J7" s="11" t="s">
        <v>119</v>
      </c>
      <c r="K7" s="11" t="s">
        <v>121</v>
      </c>
      <c r="L7" s="11" t="s">
        <v>12</v>
      </c>
      <c r="M7" s="11" t="s">
        <v>17</v>
      </c>
      <c r="N7" s="11" t="s">
        <v>295</v>
      </c>
      <c r="O7" s="11" t="s">
        <v>317</v>
      </c>
      <c r="P7" s="11" t="s">
        <v>304</v>
      </c>
      <c r="Q7" s="11" t="s">
        <v>126</v>
      </c>
      <c r="R7" s="11" t="s">
        <v>127</v>
      </c>
      <c r="S7" s="11" t="s">
        <v>20</v>
      </c>
      <c r="T7" s="11" t="s">
        <v>199</v>
      </c>
      <c r="U7" s="11" t="s">
        <v>25</v>
      </c>
      <c r="V7" s="13">
        <v>6</v>
      </c>
      <c r="W7" s="12">
        <v>1.110222310772121</v>
      </c>
      <c r="X7" s="12">
        <v>5.765564549612559E-2</v>
      </c>
      <c r="Y7" s="8">
        <v>60</v>
      </c>
      <c r="Z7" s="11" t="s">
        <v>198</v>
      </c>
    </row>
    <row r="8" spans="1:26" s="6" customFormat="1" ht="12.75" customHeight="1" x14ac:dyDescent="0.3">
      <c r="A8" s="11" t="s">
        <v>253</v>
      </c>
      <c r="B8" s="37">
        <v>43623</v>
      </c>
      <c r="C8" s="11" t="s">
        <v>264</v>
      </c>
      <c r="D8" s="13">
        <v>3</v>
      </c>
      <c r="E8" s="10">
        <v>161.4</v>
      </c>
      <c r="F8" s="10">
        <v>161.16</v>
      </c>
      <c r="G8" s="10">
        <v>-132.5712</v>
      </c>
      <c r="H8" s="10">
        <v>61.918860000000002</v>
      </c>
      <c r="I8" s="11" t="s">
        <v>242</v>
      </c>
      <c r="J8" s="11" t="s">
        <v>119</v>
      </c>
      <c r="K8" s="11" t="s">
        <v>121</v>
      </c>
      <c r="L8" s="11" t="s">
        <v>11</v>
      </c>
      <c r="M8" s="11" t="s">
        <v>17</v>
      </c>
      <c r="N8" s="11" t="s">
        <v>385</v>
      </c>
      <c r="O8" s="11" t="s">
        <v>385</v>
      </c>
      <c r="P8" s="40" t="s">
        <v>301</v>
      </c>
      <c r="Q8" s="40" t="s">
        <v>301</v>
      </c>
      <c r="R8" s="11" t="s">
        <v>133</v>
      </c>
      <c r="S8" s="11" t="s">
        <v>19</v>
      </c>
      <c r="T8" s="11" t="s">
        <v>199</v>
      </c>
      <c r="U8" s="11" t="s">
        <v>25</v>
      </c>
      <c r="V8" s="13">
        <v>7</v>
      </c>
      <c r="W8" s="12">
        <v>0.42085946445001676</v>
      </c>
      <c r="X8" s="12">
        <v>2.9294480504066744E-3</v>
      </c>
      <c r="Y8" s="8">
        <v>60</v>
      </c>
      <c r="Z8" s="11" t="s">
        <v>200</v>
      </c>
    </row>
    <row r="9" spans="1:26" s="6" customFormat="1" ht="12.75" customHeight="1" x14ac:dyDescent="0.3">
      <c r="A9" s="11" t="s">
        <v>253</v>
      </c>
      <c r="B9" s="37">
        <v>43623</v>
      </c>
      <c r="C9" s="11" t="s">
        <v>264</v>
      </c>
      <c r="D9" s="13">
        <v>3</v>
      </c>
      <c r="E9" s="10">
        <v>161.4</v>
      </c>
      <c r="F9" s="10">
        <v>161.16</v>
      </c>
      <c r="G9" s="10">
        <v>-132.5712</v>
      </c>
      <c r="H9" s="10">
        <v>61.918860000000002</v>
      </c>
      <c r="I9" s="11" t="s">
        <v>242</v>
      </c>
      <c r="J9" s="11" t="s">
        <v>119</v>
      </c>
      <c r="K9" s="11" t="s">
        <v>121</v>
      </c>
      <c r="L9" s="11" t="s">
        <v>11</v>
      </c>
      <c r="M9" s="11" t="s">
        <v>17</v>
      </c>
      <c r="N9" s="11" t="s">
        <v>385</v>
      </c>
      <c r="O9" s="11" t="s">
        <v>385</v>
      </c>
      <c r="P9" s="40" t="s">
        <v>301</v>
      </c>
      <c r="Q9" s="40" t="s">
        <v>301</v>
      </c>
      <c r="R9" s="11" t="s">
        <v>133</v>
      </c>
      <c r="S9" s="11" t="s">
        <v>20</v>
      </c>
      <c r="T9" s="11" t="s">
        <v>199</v>
      </c>
      <c r="U9" s="11" t="s">
        <v>25</v>
      </c>
      <c r="V9" s="13">
        <v>6</v>
      </c>
      <c r="W9" s="12">
        <v>1.1560489317514047</v>
      </c>
      <c r="X9" s="12">
        <v>7.5700152996835468E-2</v>
      </c>
      <c r="Y9" s="8">
        <v>60</v>
      </c>
      <c r="Z9" s="11" t="s">
        <v>201</v>
      </c>
    </row>
    <row r="10" spans="1:26" s="6" customFormat="1" ht="12.75" customHeight="1" x14ac:dyDescent="0.3">
      <c r="A10" s="11" t="s">
        <v>253</v>
      </c>
      <c r="B10" s="37">
        <v>43623</v>
      </c>
      <c r="C10" s="11" t="s">
        <v>264</v>
      </c>
      <c r="D10" s="13">
        <v>6</v>
      </c>
      <c r="E10" s="10">
        <v>176.54</v>
      </c>
      <c r="F10" s="10">
        <v>176.32</v>
      </c>
      <c r="G10" s="10">
        <v>-132.5712</v>
      </c>
      <c r="H10" s="10">
        <v>61.918860000000002</v>
      </c>
      <c r="I10" s="11" t="s">
        <v>242</v>
      </c>
      <c r="J10" s="11" t="s">
        <v>119</v>
      </c>
      <c r="K10" s="11" t="s">
        <v>121</v>
      </c>
      <c r="L10" s="11" t="s">
        <v>11</v>
      </c>
      <c r="M10" s="11" t="s">
        <v>17</v>
      </c>
      <c r="N10" s="11" t="s">
        <v>246</v>
      </c>
      <c r="O10" s="11" t="s">
        <v>366</v>
      </c>
      <c r="P10" s="40" t="s">
        <v>301</v>
      </c>
      <c r="Q10" s="40" t="s">
        <v>301</v>
      </c>
      <c r="R10" s="11" t="s">
        <v>133</v>
      </c>
      <c r="S10" s="11" t="s">
        <v>19</v>
      </c>
      <c r="T10" s="11" t="s">
        <v>199</v>
      </c>
      <c r="U10" s="11" t="s">
        <v>25</v>
      </c>
      <c r="V10" s="13">
        <v>9</v>
      </c>
      <c r="W10" s="12">
        <v>0.5300128499515937</v>
      </c>
      <c r="X10" s="12">
        <v>1.1663836982386854E-2</v>
      </c>
      <c r="Y10" s="8">
        <v>60</v>
      </c>
      <c r="Z10" s="11" t="s">
        <v>202</v>
      </c>
    </row>
    <row r="11" spans="1:26" s="6" customFormat="1" ht="12.75" customHeight="1" x14ac:dyDescent="0.3">
      <c r="A11" s="11" t="s">
        <v>253</v>
      </c>
      <c r="B11" s="37">
        <v>43623</v>
      </c>
      <c r="C11" s="11" t="s">
        <v>264</v>
      </c>
      <c r="D11" s="13">
        <v>6</v>
      </c>
      <c r="E11" s="10">
        <v>176.54</v>
      </c>
      <c r="F11" s="10">
        <v>176.32</v>
      </c>
      <c r="G11" s="10">
        <v>-132.5712</v>
      </c>
      <c r="H11" s="10">
        <v>61.918860000000002</v>
      </c>
      <c r="I11" s="11" t="s">
        <v>242</v>
      </c>
      <c r="J11" s="11" t="s">
        <v>119</v>
      </c>
      <c r="K11" s="11" t="s">
        <v>121</v>
      </c>
      <c r="L11" s="11" t="s">
        <v>11</v>
      </c>
      <c r="M11" s="11" t="s">
        <v>17</v>
      </c>
      <c r="N11" s="11" t="s">
        <v>246</v>
      </c>
      <c r="O11" s="11" t="s">
        <v>366</v>
      </c>
      <c r="P11" s="40" t="s">
        <v>301</v>
      </c>
      <c r="Q11" s="40" t="s">
        <v>301</v>
      </c>
      <c r="R11" s="11" t="s">
        <v>133</v>
      </c>
      <c r="S11" s="11" t="s">
        <v>20</v>
      </c>
      <c r="T11" s="11" t="s">
        <v>199</v>
      </c>
      <c r="U11" s="11" t="s">
        <v>25</v>
      </c>
      <c r="V11" s="13">
        <v>7</v>
      </c>
      <c r="W11" s="12">
        <v>2.0756971350702442</v>
      </c>
      <c r="X11" s="12">
        <v>5.2449705170739269E-3</v>
      </c>
      <c r="Y11" s="8">
        <v>60</v>
      </c>
      <c r="Z11" s="11" t="s">
        <v>203</v>
      </c>
    </row>
    <row r="12" spans="1:26" s="6" customFormat="1" ht="12.75" customHeight="1" x14ac:dyDescent="0.3">
      <c r="A12" s="11" t="s">
        <v>253</v>
      </c>
      <c r="B12" s="37">
        <v>43623</v>
      </c>
      <c r="C12" s="11" t="s">
        <v>264</v>
      </c>
      <c r="D12" s="13">
        <v>10</v>
      </c>
      <c r="E12" s="10">
        <v>199.56</v>
      </c>
      <c r="F12" s="10">
        <v>199.31</v>
      </c>
      <c r="G12" s="10">
        <v>-132.5712</v>
      </c>
      <c r="H12" s="10">
        <v>61.918860000000002</v>
      </c>
      <c r="I12" s="11" t="s">
        <v>242</v>
      </c>
      <c r="J12" s="11" t="s">
        <v>119</v>
      </c>
      <c r="K12" s="11" t="s">
        <v>121</v>
      </c>
      <c r="L12" s="11" t="s">
        <v>11</v>
      </c>
      <c r="M12" s="11" t="s">
        <v>17</v>
      </c>
      <c r="N12" s="11" t="s">
        <v>387</v>
      </c>
      <c r="O12" s="11" t="s">
        <v>387</v>
      </c>
      <c r="P12" s="40" t="s">
        <v>301</v>
      </c>
      <c r="Q12" s="40" t="s">
        <v>301</v>
      </c>
      <c r="R12" s="11" t="s">
        <v>133</v>
      </c>
      <c r="S12" s="11" t="s">
        <v>19</v>
      </c>
      <c r="T12" s="11" t="s">
        <v>199</v>
      </c>
      <c r="U12" s="11" t="s">
        <v>25</v>
      </c>
      <c r="V12" s="13">
        <v>6</v>
      </c>
      <c r="W12" s="12">
        <v>0.17259475879447225</v>
      </c>
      <c r="X12" s="12">
        <v>2.01510529706958E-3</v>
      </c>
      <c r="Y12" s="8">
        <v>60</v>
      </c>
      <c r="Z12" s="11" t="s">
        <v>204</v>
      </c>
    </row>
    <row r="13" spans="1:26" s="6" customFormat="1" ht="12.75" customHeight="1" x14ac:dyDescent="0.3">
      <c r="A13" s="11" t="s">
        <v>253</v>
      </c>
      <c r="B13" s="37">
        <v>43623</v>
      </c>
      <c r="C13" s="11" t="s">
        <v>264</v>
      </c>
      <c r="D13" s="13">
        <v>10</v>
      </c>
      <c r="E13" s="10">
        <v>199.56</v>
      </c>
      <c r="F13" s="10">
        <v>199.31</v>
      </c>
      <c r="G13" s="10">
        <v>-132.5712</v>
      </c>
      <c r="H13" s="10">
        <v>61.918860000000002</v>
      </c>
      <c r="I13" s="11" t="s">
        <v>242</v>
      </c>
      <c r="J13" s="11" t="s">
        <v>119</v>
      </c>
      <c r="K13" s="11" t="s">
        <v>121</v>
      </c>
      <c r="L13" s="11" t="s">
        <v>11</v>
      </c>
      <c r="M13" s="11" t="s">
        <v>17</v>
      </c>
      <c r="N13" s="11" t="s">
        <v>387</v>
      </c>
      <c r="O13" s="11" t="s">
        <v>387</v>
      </c>
      <c r="P13" s="40" t="s">
        <v>301</v>
      </c>
      <c r="Q13" s="40" t="s">
        <v>301</v>
      </c>
      <c r="R13" s="11" t="s">
        <v>133</v>
      </c>
      <c r="S13" s="11" t="s">
        <v>20</v>
      </c>
      <c r="T13" s="11" t="s">
        <v>199</v>
      </c>
      <c r="U13" s="11" t="s">
        <v>25</v>
      </c>
      <c r="V13" s="13">
        <v>7</v>
      </c>
      <c r="W13" s="12">
        <v>1.578414748435202</v>
      </c>
      <c r="X13" s="12">
        <v>6.4049243061357489E-3</v>
      </c>
      <c r="Y13" s="8">
        <v>60</v>
      </c>
      <c r="Z13" s="11" t="s">
        <v>205</v>
      </c>
    </row>
    <row r="14" spans="1:26" s="6" customFormat="1" ht="12.75" customHeight="1" x14ac:dyDescent="0.3">
      <c r="A14" s="11" t="s">
        <v>253</v>
      </c>
      <c r="B14" s="37">
        <v>43623</v>
      </c>
      <c r="C14" s="11" t="s">
        <v>264</v>
      </c>
      <c r="D14" s="13" t="s">
        <v>261</v>
      </c>
      <c r="E14" s="10">
        <v>406.15</v>
      </c>
      <c r="F14" s="10">
        <v>405.83</v>
      </c>
      <c r="G14" s="10">
        <v>-132.5712</v>
      </c>
      <c r="H14" s="10">
        <v>61.918860000000002</v>
      </c>
      <c r="I14" s="11" t="s">
        <v>242</v>
      </c>
      <c r="J14" s="11" t="s">
        <v>119</v>
      </c>
      <c r="K14" s="11" t="s">
        <v>121</v>
      </c>
      <c r="L14" s="11" t="s">
        <v>11</v>
      </c>
      <c r="M14" s="11" t="s">
        <v>17</v>
      </c>
      <c r="N14" s="11" t="s">
        <v>294</v>
      </c>
      <c r="O14" s="11" t="s">
        <v>294</v>
      </c>
      <c r="P14" s="40" t="s">
        <v>301</v>
      </c>
      <c r="Q14" s="40" t="s">
        <v>301</v>
      </c>
      <c r="R14" s="11" t="s">
        <v>133</v>
      </c>
      <c r="S14" s="11" t="s">
        <v>19</v>
      </c>
      <c r="T14" s="11" t="s">
        <v>199</v>
      </c>
      <c r="U14" s="11" t="s">
        <v>25</v>
      </c>
      <c r="V14" s="13">
        <v>6</v>
      </c>
      <c r="W14" s="12">
        <v>0.51388807764824551</v>
      </c>
      <c r="X14" s="12">
        <v>1.2871574482558464E-2</v>
      </c>
      <c r="Y14" s="8">
        <v>60</v>
      </c>
      <c r="Z14" s="11" t="s">
        <v>206</v>
      </c>
    </row>
    <row r="15" spans="1:26" s="6" customFormat="1" ht="12.75" customHeight="1" x14ac:dyDescent="0.3">
      <c r="A15" s="11" t="s">
        <v>253</v>
      </c>
      <c r="B15" s="37">
        <v>43623</v>
      </c>
      <c r="C15" s="11" t="s">
        <v>264</v>
      </c>
      <c r="D15" s="13" t="s">
        <v>261</v>
      </c>
      <c r="E15" s="10">
        <v>406.15</v>
      </c>
      <c r="F15" s="10">
        <v>405.83</v>
      </c>
      <c r="G15" s="10">
        <v>-132.5712</v>
      </c>
      <c r="H15" s="10">
        <v>61.918860000000002</v>
      </c>
      <c r="I15" s="11" t="s">
        <v>242</v>
      </c>
      <c r="J15" s="11" t="s">
        <v>119</v>
      </c>
      <c r="K15" s="11" t="s">
        <v>121</v>
      </c>
      <c r="L15" s="11" t="s">
        <v>11</v>
      </c>
      <c r="M15" s="11" t="s">
        <v>17</v>
      </c>
      <c r="N15" s="11" t="s">
        <v>294</v>
      </c>
      <c r="O15" s="11" t="s">
        <v>294</v>
      </c>
      <c r="P15" s="40" t="s">
        <v>301</v>
      </c>
      <c r="Q15" s="40" t="s">
        <v>301</v>
      </c>
      <c r="R15" s="11" t="s">
        <v>133</v>
      </c>
      <c r="S15" s="11" t="s">
        <v>20</v>
      </c>
      <c r="T15" s="11" t="s">
        <v>199</v>
      </c>
      <c r="U15" s="11" t="s">
        <v>25</v>
      </c>
      <c r="V15" s="13">
        <v>5</v>
      </c>
      <c r="W15" s="12">
        <v>1.5142120183347039</v>
      </c>
      <c r="X15" s="12">
        <v>1.0787305942239882E-2</v>
      </c>
      <c r="Y15" s="8">
        <v>60</v>
      </c>
      <c r="Z15" s="11" t="s">
        <v>207</v>
      </c>
    </row>
    <row r="16" spans="1:26" s="6" customFormat="1" ht="12.75" customHeight="1" x14ac:dyDescent="0.3">
      <c r="A16" s="11" t="s">
        <v>253</v>
      </c>
      <c r="B16" s="37">
        <v>43623</v>
      </c>
      <c r="C16" s="11" t="s">
        <v>264</v>
      </c>
      <c r="D16" s="13" t="s">
        <v>298</v>
      </c>
      <c r="E16" s="8">
        <v>74.7</v>
      </c>
      <c r="F16" s="8">
        <v>74.7</v>
      </c>
      <c r="G16" s="10">
        <v>-132.5712</v>
      </c>
      <c r="H16" s="10">
        <v>61.918860000000002</v>
      </c>
      <c r="I16" s="11" t="s">
        <v>242</v>
      </c>
      <c r="J16" s="11" t="s">
        <v>119</v>
      </c>
      <c r="K16" s="11" t="s">
        <v>121</v>
      </c>
      <c r="L16" s="11" t="s">
        <v>11</v>
      </c>
      <c r="M16" s="11" t="s">
        <v>17</v>
      </c>
      <c r="N16" s="11" t="s">
        <v>246</v>
      </c>
      <c r="O16" s="11" t="s">
        <v>366</v>
      </c>
      <c r="P16" s="40" t="s">
        <v>301</v>
      </c>
      <c r="Q16" s="40" t="s">
        <v>301</v>
      </c>
      <c r="R16" s="11" t="s">
        <v>133</v>
      </c>
      <c r="S16" s="11" t="s">
        <v>19</v>
      </c>
      <c r="T16" s="11" t="s">
        <v>199</v>
      </c>
      <c r="U16" s="11" t="s">
        <v>25</v>
      </c>
      <c r="V16" s="13">
        <v>6</v>
      </c>
      <c r="W16" s="12">
        <v>0.17362696731541991</v>
      </c>
      <c r="X16" s="12">
        <v>4.3925822905251663E-4</v>
      </c>
      <c r="Y16" s="8">
        <v>60</v>
      </c>
      <c r="Z16" s="11" t="s">
        <v>208</v>
      </c>
    </row>
    <row r="17" spans="1:26" s="6" customFormat="1" ht="12.75" customHeight="1" x14ac:dyDescent="0.3">
      <c r="A17" s="11" t="s">
        <v>253</v>
      </c>
      <c r="B17" s="37">
        <v>43623</v>
      </c>
      <c r="C17" s="11" t="s">
        <v>264</v>
      </c>
      <c r="D17" s="13" t="s">
        <v>298</v>
      </c>
      <c r="E17" s="8">
        <v>74.7</v>
      </c>
      <c r="F17" s="8">
        <v>74.7</v>
      </c>
      <c r="G17" s="10">
        <v>-132.5712</v>
      </c>
      <c r="H17" s="10">
        <v>61.918860000000002</v>
      </c>
      <c r="I17" s="11" t="s">
        <v>242</v>
      </c>
      <c r="J17" s="11" t="s">
        <v>119</v>
      </c>
      <c r="K17" s="11" t="s">
        <v>121</v>
      </c>
      <c r="L17" s="11" t="s">
        <v>11</v>
      </c>
      <c r="M17" s="11" t="s">
        <v>17</v>
      </c>
      <c r="N17" s="11" t="s">
        <v>246</v>
      </c>
      <c r="O17" s="11" t="s">
        <v>366</v>
      </c>
      <c r="P17" s="40" t="s">
        <v>301</v>
      </c>
      <c r="Q17" s="40" t="s">
        <v>301</v>
      </c>
      <c r="R17" s="11" t="s">
        <v>133</v>
      </c>
      <c r="S17" s="11" t="s">
        <v>20</v>
      </c>
      <c r="T17" s="11" t="s">
        <v>199</v>
      </c>
      <c r="U17" s="11" t="s">
        <v>25</v>
      </c>
      <c r="V17" s="13">
        <v>8</v>
      </c>
      <c r="W17" s="12">
        <v>2.3433049489498878</v>
      </c>
      <c r="X17" s="12">
        <v>3.1041653221910586E-2</v>
      </c>
      <c r="Y17" s="8">
        <v>60</v>
      </c>
      <c r="Z17" s="11" t="s">
        <v>209</v>
      </c>
    </row>
    <row r="18" spans="1:26" s="6" customFormat="1" ht="12.75" customHeight="1" x14ac:dyDescent="0.3">
      <c r="A18" s="11" t="s">
        <v>254</v>
      </c>
      <c r="B18" s="37">
        <v>43623</v>
      </c>
      <c r="C18" s="11" t="s">
        <v>238</v>
      </c>
      <c r="D18" s="41" t="s">
        <v>134</v>
      </c>
      <c r="E18" s="41" t="s">
        <v>134</v>
      </c>
      <c r="F18" s="41" t="s">
        <v>134</v>
      </c>
      <c r="G18" s="10">
        <v>-135.3657</v>
      </c>
      <c r="H18" s="10">
        <v>60.875340000000001</v>
      </c>
      <c r="I18" s="11" t="s">
        <v>241</v>
      </c>
      <c r="J18" s="11" t="s">
        <v>119</v>
      </c>
      <c r="K18" s="11" t="s">
        <v>121</v>
      </c>
      <c r="L18" s="11" t="s">
        <v>11</v>
      </c>
      <c r="M18" s="11"/>
      <c r="N18" s="11" t="s">
        <v>294</v>
      </c>
      <c r="O18" s="40" t="s">
        <v>301</v>
      </c>
      <c r="P18" s="11" t="s">
        <v>297</v>
      </c>
      <c r="Q18" s="40" t="s">
        <v>301</v>
      </c>
      <c r="R18" s="11"/>
      <c r="S18" s="11" t="s">
        <v>19</v>
      </c>
      <c r="T18" s="11" t="s">
        <v>199</v>
      </c>
      <c r="U18" s="11" t="s">
        <v>25</v>
      </c>
      <c r="V18" s="13">
        <v>8</v>
      </c>
      <c r="W18" s="12">
        <v>0.57119622348988075</v>
      </c>
      <c r="X18" s="12">
        <v>3.2699723303312488E-3</v>
      </c>
      <c r="Y18" s="8">
        <v>60</v>
      </c>
      <c r="Z18" s="11" t="s">
        <v>210</v>
      </c>
    </row>
    <row r="19" spans="1:26" s="6" customFormat="1" ht="12.75" customHeight="1" x14ac:dyDescent="0.3">
      <c r="A19" s="11" t="s">
        <v>254</v>
      </c>
      <c r="B19" s="37">
        <v>43623</v>
      </c>
      <c r="C19" s="11" t="s">
        <v>243</v>
      </c>
      <c r="D19" s="41" t="s">
        <v>134</v>
      </c>
      <c r="E19" s="41" t="s">
        <v>134</v>
      </c>
      <c r="F19" s="41" t="s">
        <v>134</v>
      </c>
      <c r="G19" s="10">
        <v>-135.3657</v>
      </c>
      <c r="H19" s="10">
        <v>60.875340000000001</v>
      </c>
      <c r="I19" s="11" t="s">
        <v>241</v>
      </c>
      <c r="J19" s="11" t="s">
        <v>119</v>
      </c>
      <c r="K19" s="11" t="s">
        <v>121</v>
      </c>
      <c r="L19" s="11" t="s">
        <v>11</v>
      </c>
      <c r="M19" s="11"/>
      <c r="N19" s="11" t="s">
        <v>294</v>
      </c>
      <c r="O19" s="40" t="s">
        <v>301</v>
      </c>
      <c r="P19" s="11" t="s">
        <v>297</v>
      </c>
      <c r="Q19" s="40" t="s">
        <v>301</v>
      </c>
      <c r="R19" s="11"/>
      <c r="S19" s="11" t="s">
        <v>20</v>
      </c>
      <c r="T19" s="11" t="s">
        <v>199</v>
      </c>
      <c r="U19" s="11" t="s">
        <v>25</v>
      </c>
      <c r="V19" s="13">
        <v>0</v>
      </c>
      <c r="W19" s="12" t="s">
        <v>134</v>
      </c>
      <c r="X19" s="12" t="s">
        <v>134</v>
      </c>
      <c r="Y19" s="8">
        <v>60</v>
      </c>
      <c r="Z19" s="11" t="s">
        <v>211</v>
      </c>
    </row>
    <row r="20" spans="1:26" s="6" customFormat="1" ht="12.75" customHeight="1" x14ac:dyDescent="0.3">
      <c r="A20" s="11" t="s">
        <v>254</v>
      </c>
      <c r="B20" s="37">
        <v>43623</v>
      </c>
      <c r="C20" s="11" t="s">
        <v>239</v>
      </c>
      <c r="D20" s="41" t="s">
        <v>134</v>
      </c>
      <c r="E20" s="41" t="s">
        <v>134</v>
      </c>
      <c r="F20" s="41" t="s">
        <v>134</v>
      </c>
      <c r="G20" s="10">
        <v>-135.3657</v>
      </c>
      <c r="H20" s="10">
        <v>60.875340000000001</v>
      </c>
      <c r="I20" s="11" t="s">
        <v>241</v>
      </c>
      <c r="J20" s="11" t="s">
        <v>119</v>
      </c>
      <c r="K20" s="11" t="s">
        <v>121</v>
      </c>
      <c r="L20" s="11" t="s">
        <v>11</v>
      </c>
      <c r="M20" s="11"/>
      <c r="N20" s="11" t="s">
        <v>294</v>
      </c>
      <c r="O20" s="40" t="s">
        <v>301</v>
      </c>
      <c r="P20" s="11" t="s">
        <v>297</v>
      </c>
      <c r="Q20" s="40" t="s">
        <v>301</v>
      </c>
      <c r="R20" s="11"/>
      <c r="S20" s="11" t="s">
        <v>19</v>
      </c>
      <c r="T20" s="11" t="s">
        <v>199</v>
      </c>
      <c r="U20" s="11" t="s">
        <v>25</v>
      </c>
      <c r="V20" s="13">
        <v>6</v>
      </c>
      <c r="W20" s="12">
        <v>0.37057114040368777</v>
      </c>
      <c r="X20" s="12">
        <v>3.5902715022769083E-3</v>
      </c>
      <c r="Y20" s="8">
        <v>60</v>
      </c>
      <c r="Z20" s="11" t="s">
        <v>212</v>
      </c>
    </row>
    <row r="21" spans="1:26" s="6" customFormat="1" ht="12.75" customHeight="1" x14ac:dyDescent="0.3">
      <c r="A21" s="11" t="s">
        <v>254</v>
      </c>
      <c r="B21" s="37">
        <v>43623</v>
      </c>
      <c r="C21" s="11" t="s">
        <v>244</v>
      </c>
      <c r="D21" s="41" t="s">
        <v>134</v>
      </c>
      <c r="E21" s="41" t="s">
        <v>134</v>
      </c>
      <c r="F21" s="41" t="s">
        <v>134</v>
      </c>
      <c r="G21" s="10">
        <v>-135.3657</v>
      </c>
      <c r="H21" s="10">
        <v>60.875340000000001</v>
      </c>
      <c r="I21" s="11" t="s">
        <v>241</v>
      </c>
      <c r="J21" s="11" t="s">
        <v>119</v>
      </c>
      <c r="K21" s="11" t="s">
        <v>121</v>
      </c>
      <c r="L21" s="11" t="s">
        <v>11</v>
      </c>
      <c r="M21" s="11"/>
      <c r="N21" s="11" t="s">
        <v>294</v>
      </c>
      <c r="O21" s="40" t="s">
        <v>301</v>
      </c>
      <c r="P21" s="11" t="s">
        <v>297</v>
      </c>
      <c r="Q21" s="40" t="s">
        <v>301</v>
      </c>
      <c r="R21" s="11"/>
      <c r="S21" s="11" t="s">
        <v>20</v>
      </c>
      <c r="T21" s="11" t="s">
        <v>199</v>
      </c>
      <c r="U21" s="11" t="s">
        <v>25</v>
      </c>
      <c r="V21" s="13">
        <v>8</v>
      </c>
      <c r="W21" s="12">
        <v>1.1873427822177827</v>
      </c>
      <c r="X21" s="12">
        <v>1.4594462666266706E-2</v>
      </c>
      <c r="Y21" s="8">
        <v>60</v>
      </c>
      <c r="Z21" s="11" t="s">
        <v>213</v>
      </c>
    </row>
    <row r="22" spans="1:26" s="6" customFormat="1" ht="12.75" customHeight="1" x14ac:dyDescent="0.3">
      <c r="A22" s="11" t="s">
        <v>254</v>
      </c>
      <c r="B22" s="37">
        <v>43623</v>
      </c>
      <c r="C22" s="11" t="s">
        <v>240</v>
      </c>
      <c r="D22" s="41" t="s">
        <v>134</v>
      </c>
      <c r="E22" s="41" t="s">
        <v>134</v>
      </c>
      <c r="F22" s="41" t="s">
        <v>134</v>
      </c>
      <c r="G22" s="10">
        <v>-135.3657</v>
      </c>
      <c r="H22" s="10">
        <v>60.875340000000001</v>
      </c>
      <c r="I22" s="11" t="s">
        <v>241</v>
      </c>
      <c r="J22" s="11" t="s">
        <v>119</v>
      </c>
      <c r="K22" s="11" t="s">
        <v>121</v>
      </c>
      <c r="L22" s="11" t="s">
        <v>11</v>
      </c>
      <c r="M22" s="11"/>
      <c r="N22" s="11" t="s">
        <v>294</v>
      </c>
      <c r="O22" s="40" t="s">
        <v>301</v>
      </c>
      <c r="P22" s="11" t="s">
        <v>297</v>
      </c>
      <c r="Q22" s="40" t="s">
        <v>301</v>
      </c>
      <c r="R22" s="11"/>
      <c r="S22" s="11" t="s">
        <v>19</v>
      </c>
      <c r="T22" s="11" t="s">
        <v>199</v>
      </c>
      <c r="U22" s="11" t="s">
        <v>25</v>
      </c>
      <c r="V22" s="13">
        <v>8</v>
      </c>
      <c r="W22" s="12">
        <v>0.63687510437266548</v>
      </c>
      <c r="X22" s="12">
        <v>6.6205686272788932E-3</v>
      </c>
      <c r="Y22" s="8">
        <v>60</v>
      </c>
      <c r="Z22" s="11" t="s">
        <v>214</v>
      </c>
    </row>
    <row r="23" spans="1:26" s="6" customFormat="1" ht="12.75" customHeight="1" x14ac:dyDescent="0.3">
      <c r="A23" s="11" t="s">
        <v>254</v>
      </c>
      <c r="B23" s="37">
        <v>43623</v>
      </c>
      <c r="C23" s="11" t="s">
        <v>245</v>
      </c>
      <c r="D23" s="41" t="s">
        <v>134</v>
      </c>
      <c r="E23" s="41" t="s">
        <v>134</v>
      </c>
      <c r="F23" s="41" t="s">
        <v>134</v>
      </c>
      <c r="G23" s="10">
        <v>-135.3657</v>
      </c>
      <c r="H23" s="10">
        <v>60.875340000000001</v>
      </c>
      <c r="I23" s="11" t="s">
        <v>241</v>
      </c>
      <c r="J23" s="11" t="s">
        <v>119</v>
      </c>
      <c r="K23" s="11" t="s">
        <v>121</v>
      </c>
      <c r="L23" s="11" t="s">
        <v>11</v>
      </c>
      <c r="M23" s="11"/>
      <c r="N23" s="11" t="s">
        <v>294</v>
      </c>
      <c r="O23" s="40" t="s">
        <v>301</v>
      </c>
      <c r="P23" s="11" t="s">
        <v>297</v>
      </c>
      <c r="Q23" s="40" t="s">
        <v>301</v>
      </c>
      <c r="R23" s="11"/>
      <c r="S23" s="11" t="s">
        <v>20</v>
      </c>
      <c r="T23" s="11" t="s">
        <v>199</v>
      </c>
      <c r="U23" s="11" t="s">
        <v>25</v>
      </c>
      <c r="V23" s="13">
        <v>16</v>
      </c>
      <c r="W23" s="12">
        <v>0.9482476831921457</v>
      </c>
      <c r="X23" s="12">
        <v>6.4559609045194297E-2</v>
      </c>
      <c r="Y23" s="8">
        <v>60</v>
      </c>
      <c r="Z23" s="11" t="s">
        <v>215</v>
      </c>
    </row>
    <row r="24" spans="1:26" x14ac:dyDescent="0.3">
      <c r="S24" s="18"/>
      <c r="T24" s="17"/>
      <c r="U24" s="17"/>
      <c r="V24" s="17"/>
      <c r="W24" s="17"/>
    </row>
    <row r="25" spans="1:26" x14ac:dyDescent="0.3">
      <c r="S25" s="18"/>
      <c r="T25" s="17"/>
      <c r="U25" s="17"/>
      <c r="V25" s="17"/>
      <c r="W25" s="17"/>
    </row>
    <row r="26" spans="1:26" x14ac:dyDescent="0.3">
      <c r="S26" s="18"/>
      <c r="T26" s="17"/>
      <c r="U26" s="17"/>
      <c r="V26" s="17"/>
      <c r="W26" s="17"/>
    </row>
    <row r="27" spans="1:26" x14ac:dyDescent="0.3">
      <c r="S27" s="18"/>
      <c r="T27" s="17"/>
      <c r="U27" s="17"/>
      <c r="V27" s="17"/>
      <c r="W27" s="17"/>
    </row>
    <row r="28" spans="1:26" x14ac:dyDescent="0.3">
      <c r="S28" s="18"/>
      <c r="T28" s="17"/>
      <c r="U28" s="17"/>
      <c r="V28" s="17"/>
      <c r="W28" s="17"/>
    </row>
    <row r="29" spans="1:26" x14ac:dyDescent="0.3">
      <c r="S29" s="18"/>
      <c r="T29" s="17"/>
      <c r="U29" s="17"/>
      <c r="V29" s="17"/>
      <c r="W29" s="17"/>
    </row>
    <row r="30" spans="1:26" x14ac:dyDescent="0.3">
      <c r="S30" s="18"/>
      <c r="T30" s="17"/>
      <c r="U30" s="17"/>
      <c r="V30" s="17"/>
      <c r="W30" s="17"/>
    </row>
    <row r="31" spans="1:26" x14ac:dyDescent="0.3">
      <c r="S31" s="18"/>
      <c r="T31" s="17"/>
      <c r="U31" s="17"/>
      <c r="V31" s="17"/>
      <c r="W31" s="17"/>
    </row>
    <row r="32" spans="1:26" x14ac:dyDescent="0.3">
      <c r="S32" s="18"/>
      <c r="T32" s="17"/>
      <c r="U32" s="17"/>
      <c r="V32" s="17"/>
      <c r="W32" s="17"/>
    </row>
    <row r="33" spans="14:23" x14ac:dyDescent="0.3">
      <c r="S33" s="18"/>
      <c r="T33" s="17"/>
      <c r="U33" s="17"/>
      <c r="V33" s="17"/>
      <c r="W33" s="17"/>
    </row>
    <row r="34" spans="14:23" x14ac:dyDescent="0.3">
      <c r="S34" s="18"/>
      <c r="T34" s="17"/>
      <c r="U34" s="17"/>
      <c r="V34" s="17"/>
      <c r="W34" s="17"/>
    </row>
    <row r="35" spans="14:23" x14ac:dyDescent="0.3">
      <c r="S35" s="18"/>
      <c r="T35" s="17"/>
      <c r="U35" s="17"/>
      <c r="V35" s="17"/>
      <c r="W35" s="17"/>
    </row>
    <row r="36" spans="14:23" x14ac:dyDescent="0.3">
      <c r="S36" s="18"/>
      <c r="T36" s="17"/>
      <c r="U36" s="17"/>
      <c r="V36" s="17"/>
      <c r="W36" s="17"/>
    </row>
    <row r="37" spans="14:23" x14ac:dyDescent="0.3">
      <c r="S37" s="18"/>
      <c r="T37" s="17"/>
      <c r="U37" s="17"/>
      <c r="V37" s="17"/>
      <c r="W37" s="17"/>
    </row>
    <row r="38" spans="14:23" x14ac:dyDescent="0.3">
      <c r="S38" s="18"/>
      <c r="T38" s="17"/>
      <c r="U38" s="17"/>
      <c r="V38" s="17"/>
      <c r="W38" s="17"/>
    </row>
    <row r="39" spans="14:23" x14ac:dyDescent="0.3">
      <c r="S39" s="18"/>
      <c r="T39" s="17"/>
      <c r="U39" s="17"/>
      <c r="V39" s="17"/>
      <c r="W39" s="17"/>
    </row>
    <row r="40" spans="14:23" x14ac:dyDescent="0.3">
      <c r="N40" s="14" t="s">
        <v>396</v>
      </c>
      <c r="S40" s="18"/>
      <c r="T40" s="17"/>
      <c r="U40" s="17"/>
      <c r="V40" s="17"/>
      <c r="W40" s="17"/>
    </row>
    <row r="41" spans="14:23" x14ac:dyDescent="0.3">
      <c r="S41" s="18"/>
      <c r="T41" s="17"/>
      <c r="U41" s="17"/>
      <c r="V41" s="17"/>
      <c r="W41" s="17"/>
    </row>
    <row r="42" spans="14:23" x14ac:dyDescent="0.3">
      <c r="S42" s="18"/>
      <c r="T42" s="17"/>
      <c r="U42" s="17"/>
      <c r="V42" s="17"/>
      <c r="W42" s="17"/>
    </row>
    <row r="43" spans="14:23" x14ac:dyDescent="0.3">
      <c r="S43" s="18"/>
      <c r="T43" s="17"/>
      <c r="U43" s="17"/>
      <c r="V43" s="17"/>
      <c r="W43" s="17"/>
    </row>
    <row r="44" spans="14:23" x14ac:dyDescent="0.3">
      <c r="S44" s="18"/>
      <c r="T44" s="17"/>
      <c r="U44" s="17"/>
      <c r="V44" s="17"/>
      <c r="W44" s="17"/>
    </row>
    <row r="45" spans="14:23" x14ac:dyDescent="0.3">
      <c r="S45" s="18"/>
      <c r="T45" s="17"/>
      <c r="U45" s="17"/>
      <c r="V45" s="17"/>
      <c r="W45" s="17"/>
    </row>
    <row r="46" spans="14:23" x14ac:dyDescent="0.3">
      <c r="S46" s="18"/>
      <c r="T46" s="17"/>
      <c r="U46" s="17"/>
      <c r="V46" s="17"/>
      <c r="W46" s="17"/>
    </row>
    <row r="47" spans="14:23" x14ac:dyDescent="0.3">
      <c r="S47" s="18"/>
      <c r="T47" s="17"/>
      <c r="U47" s="17"/>
      <c r="V47" s="17"/>
      <c r="W47" s="17"/>
    </row>
    <row r="48" spans="14:23" x14ac:dyDescent="0.3">
      <c r="S48" s="18"/>
      <c r="T48" s="17"/>
      <c r="U48" s="17"/>
      <c r="V48" s="17"/>
      <c r="W48" s="17"/>
    </row>
    <row r="49" spans="19:23" x14ac:dyDescent="0.3">
      <c r="S49" s="18"/>
      <c r="T49" s="17"/>
      <c r="U49" s="17"/>
      <c r="V49" s="17"/>
      <c r="W49" s="17"/>
    </row>
    <row r="50" spans="19:23" x14ac:dyDescent="0.3">
      <c r="S50" s="18"/>
      <c r="T50" s="17"/>
      <c r="U50" s="17"/>
      <c r="V50" s="17"/>
      <c r="W50" s="17"/>
    </row>
    <row r="51" spans="19:23" x14ac:dyDescent="0.3">
      <c r="S51" s="18"/>
      <c r="T51" s="17"/>
      <c r="U51" s="17"/>
      <c r="V51" s="17"/>
      <c r="W51" s="17"/>
    </row>
    <row r="52" spans="19:23" x14ac:dyDescent="0.3">
      <c r="S52" s="18"/>
      <c r="T52" s="17"/>
      <c r="U52" s="17"/>
      <c r="V52" s="17"/>
      <c r="W52" s="17"/>
    </row>
    <row r="53" spans="19:23" x14ac:dyDescent="0.3">
      <c r="S53" s="18"/>
      <c r="T53" s="17"/>
      <c r="U53" s="17"/>
      <c r="V53" s="17"/>
      <c r="W53" s="17"/>
    </row>
    <row r="54" spans="19:23" x14ac:dyDescent="0.3">
      <c r="S54" s="18"/>
      <c r="T54" s="17"/>
      <c r="U54" s="17"/>
      <c r="V54" s="17"/>
      <c r="W54" s="17"/>
    </row>
    <row r="55" spans="19:23" x14ac:dyDescent="0.3">
      <c r="S55" s="18"/>
      <c r="T55" s="17"/>
      <c r="U55" s="17"/>
      <c r="V55" s="17"/>
      <c r="W55" s="17"/>
    </row>
    <row r="56" spans="19:23" x14ac:dyDescent="0.3">
      <c r="S56" s="18"/>
      <c r="T56" s="17"/>
      <c r="U56" s="17"/>
      <c r="V56" s="17"/>
      <c r="W56" s="17"/>
    </row>
    <row r="57" spans="19:23" x14ac:dyDescent="0.3">
      <c r="S57" s="18"/>
      <c r="T57" s="17"/>
      <c r="U57" s="17"/>
      <c r="V57" s="17"/>
      <c r="W57" s="17"/>
    </row>
    <row r="58" spans="19:23" x14ac:dyDescent="0.3">
      <c r="S58" s="18"/>
      <c r="T58" s="17"/>
      <c r="U58" s="17"/>
      <c r="V58" s="17"/>
      <c r="W58" s="17"/>
    </row>
    <row r="59" spans="19:23" x14ac:dyDescent="0.3">
      <c r="S59" s="18"/>
      <c r="T59" s="17"/>
      <c r="U59" s="17"/>
      <c r="V59" s="17"/>
      <c r="W59" s="17"/>
    </row>
    <row r="60" spans="19:23" x14ac:dyDescent="0.3">
      <c r="S60" s="18"/>
      <c r="T60" s="17"/>
      <c r="U60" s="17"/>
      <c r="V60" s="17"/>
      <c r="W60" s="17"/>
    </row>
    <row r="61" spans="19:23" x14ac:dyDescent="0.3">
      <c r="S61" s="18"/>
      <c r="T61" s="17"/>
      <c r="U61" s="17"/>
      <c r="V61" s="17"/>
      <c r="W61" s="17"/>
    </row>
    <row r="62" spans="19:23" x14ac:dyDescent="0.3">
      <c r="S62" s="18"/>
      <c r="T62" s="17"/>
      <c r="U62" s="17"/>
      <c r="V62" s="17"/>
      <c r="W62" s="17"/>
    </row>
    <row r="63" spans="19:23" x14ac:dyDescent="0.3">
      <c r="S63" s="18"/>
      <c r="T63" s="17"/>
      <c r="U63" s="17"/>
      <c r="V63" s="17"/>
      <c r="W63" s="17"/>
    </row>
    <row r="64" spans="19:23" x14ac:dyDescent="0.3">
      <c r="S64" s="18"/>
      <c r="T64" s="17"/>
      <c r="U64" s="17"/>
      <c r="V64" s="17"/>
      <c r="W64" s="17"/>
    </row>
    <row r="65" spans="19:23" x14ac:dyDescent="0.3">
      <c r="S65" s="18"/>
      <c r="T65" s="17"/>
      <c r="U65" s="17"/>
      <c r="V65" s="17"/>
      <c r="W65" s="17"/>
    </row>
    <row r="66" spans="19:23" x14ac:dyDescent="0.3">
      <c r="S66" s="18"/>
      <c r="T66" s="17"/>
      <c r="U66" s="17"/>
      <c r="V66" s="17"/>
      <c r="W66" s="17"/>
    </row>
    <row r="67" spans="19:23" x14ac:dyDescent="0.3">
      <c r="S67" s="18"/>
      <c r="T67" s="17"/>
      <c r="U67" s="17"/>
      <c r="V67" s="17"/>
      <c r="W67" s="17"/>
    </row>
    <row r="68" spans="19:23" x14ac:dyDescent="0.3">
      <c r="S68" s="18"/>
      <c r="T68" s="17"/>
      <c r="U68" s="17"/>
      <c r="V68" s="17"/>
      <c r="W68" s="17"/>
    </row>
    <row r="69" spans="19:23" x14ac:dyDescent="0.3">
      <c r="S69" s="18"/>
      <c r="T69" s="17"/>
      <c r="U69" s="17"/>
      <c r="V69" s="17"/>
      <c r="W69" s="17"/>
    </row>
    <row r="70" spans="19:23" x14ac:dyDescent="0.3">
      <c r="S70" s="18"/>
      <c r="T70" s="17"/>
      <c r="U70" s="17"/>
      <c r="V70" s="17"/>
      <c r="W70" s="17"/>
    </row>
    <row r="71" spans="19:23" x14ac:dyDescent="0.3">
      <c r="S71" s="18"/>
      <c r="T71" s="17"/>
      <c r="U71" s="17"/>
      <c r="V71" s="17"/>
      <c r="W71" s="17"/>
    </row>
    <row r="72" spans="19:23" x14ac:dyDescent="0.3">
      <c r="S72" s="18"/>
      <c r="T72" s="17"/>
      <c r="U72" s="17"/>
      <c r="V72" s="17"/>
      <c r="W72" s="17"/>
    </row>
    <row r="73" spans="19:23" x14ac:dyDescent="0.3">
      <c r="S73" s="18"/>
      <c r="T73" s="17"/>
      <c r="U73" s="17"/>
      <c r="V73" s="17"/>
      <c r="W73" s="17"/>
    </row>
    <row r="74" spans="19:23" x14ac:dyDescent="0.3">
      <c r="S74" s="18"/>
      <c r="T74" s="17"/>
      <c r="U74" s="17"/>
      <c r="V74" s="17"/>
      <c r="W74" s="17"/>
    </row>
    <row r="75" spans="19:23" x14ac:dyDescent="0.3">
      <c r="S75" s="18"/>
      <c r="T75" s="17"/>
      <c r="U75" s="17"/>
      <c r="V75" s="17"/>
      <c r="W75" s="17"/>
    </row>
    <row r="76" spans="19:23" x14ac:dyDescent="0.3">
      <c r="S76" s="18"/>
      <c r="T76" s="17"/>
      <c r="U76" s="17"/>
      <c r="V76" s="17"/>
      <c r="W76" s="17"/>
    </row>
    <row r="77" spans="19:23" x14ac:dyDescent="0.3">
      <c r="S77" s="18"/>
      <c r="T77" s="17"/>
      <c r="U77" s="17"/>
      <c r="V77" s="17"/>
      <c r="W77" s="17"/>
    </row>
    <row r="78" spans="19:23" x14ac:dyDescent="0.3">
      <c r="S78" s="18"/>
      <c r="T78" s="17"/>
      <c r="U78" s="17"/>
      <c r="V78" s="17"/>
      <c r="W78" s="17"/>
    </row>
    <row r="79" spans="19:23" x14ac:dyDescent="0.3">
      <c r="S79" s="18"/>
      <c r="T79" s="17"/>
      <c r="U79" s="17"/>
      <c r="V79" s="17"/>
      <c r="W79" s="17"/>
    </row>
    <row r="80" spans="19:23" x14ac:dyDescent="0.3">
      <c r="S80" s="18"/>
      <c r="T80" s="17"/>
      <c r="U80" s="17"/>
      <c r="V80" s="17"/>
      <c r="W80" s="17"/>
    </row>
    <row r="81" spans="19:23" x14ac:dyDescent="0.3">
      <c r="S81" s="18"/>
      <c r="T81" s="17"/>
      <c r="U81" s="17"/>
      <c r="V81" s="17"/>
      <c r="W81" s="17"/>
    </row>
    <row r="82" spans="19:23" x14ac:dyDescent="0.3">
      <c r="S82" s="18"/>
      <c r="T82" s="17"/>
      <c r="U82" s="17"/>
      <c r="V82" s="17"/>
      <c r="W82" s="17"/>
    </row>
    <row r="83" spans="19:23" x14ac:dyDescent="0.3">
      <c r="S83" s="18"/>
      <c r="T83" s="17"/>
      <c r="U83" s="17"/>
      <c r="V83" s="17"/>
      <c r="W83" s="17"/>
    </row>
    <row r="84" spans="19:23" x14ac:dyDescent="0.3">
      <c r="S84" s="18"/>
      <c r="T84" s="17"/>
      <c r="U84" s="17"/>
      <c r="V84" s="17"/>
      <c r="W84" s="17"/>
    </row>
    <row r="85" spans="19:23" x14ac:dyDescent="0.3">
      <c r="S85" s="18"/>
      <c r="T85" s="17"/>
      <c r="U85" s="17"/>
      <c r="V85" s="17"/>
      <c r="W85" s="17"/>
    </row>
    <row r="86" spans="19:23" x14ac:dyDescent="0.3">
      <c r="S86" s="18"/>
      <c r="T86" s="17"/>
      <c r="U86" s="17"/>
      <c r="V86" s="17"/>
      <c r="W86" s="17"/>
    </row>
    <row r="87" spans="19:23" x14ac:dyDescent="0.3">
      <c r="S87" s="18"/>
      <c r="T87" s="17"/>
      <c r="U87" s="17"/>
      <c r="V87" s="17"/>
      <c r="W87" s="17"/>
    </row>
    <row r="88" spans="19:23" x14ac:dyDescent="0.3">
      <c r="S88" s="18"/>
      <c r="T88" s="17"/>
      <c r="U88" s="17"/>
      <c r="V88" s="17"/>
      <c r="W88" s="17"/>
    </row>
    <row r="89" spans="19:23" x14ac:dyDescent="0.3">
      <c r="S89" s="18"/>
      <c r="T89" s="17"/>
      <c r="U89" s="17"/>
      <c r="V89" s="17"/>
      <c r="W89" s="17"/>
    </row>
    <row r="90" spans="19:23" x14ac:dyDescent="0.3">
      <c r="S90" s="18"/>
      <c r="T90" s="17"/>
      <c r="U90" s="17"/>
      <c r="V90" s="17"/>
      <c r="W90" s="17"/>
    </row>
    <row r="91" spans="19:23" x14ac:dyDescent="0.3">
      <c r="S91" s="18"/>
      <c r="T91" s="17"/>
      <c r="U91" s="17"/>
      <c r="V91" s="17"/>
      <c r="W91" s="17"/>
    </row>
    <row r="92" spans="19:23" x14ac:dyDescent="0.3">
      <c r="S92" s="18"/>
      <c r="T92" s="17"/>
      <c r="U92" s="17"/>
      <c r="V92" s="17"/>
      <c r="W92" s="17"/>
    </row>
    <row r="93" spans="19:23" x14ac:dyDescent="0.3">
      <c r="S93" s="18"/>
      <c r="T93" s="17"/>
      <c r="U93" s="17"/>
      <c r="V93" s="17"/>
      <c r="W93" s="17"/>
    </row>
  </sheetData>
  <mergeCells count="3">
    <mergeCell ref="A2:K2"/>
    <mergeCell ref="L2:R2"/>
    <mergeCell ref="S2:Y2"/>
  </mergeCells>
  <dataValidations count="6">
    <dataValidation type="list" allowBlank="1" showErrorMessage="1" sqref="S4:S23 L24:L93">
      <formula1>Condition</formula1>
    </dataValidation>
    <dataValidation type="list" sqref="Y4:Y23">
      <formula1>Read_Time</formula1>
    </dataValidation>
    <dataValidation type="list" sqref="T4:T23 Q24:Q93">
      <formula1>Sensor_type</formula1>
    </dataValidation>
    <dataValidation type="list" allowBlank="1" sqref="K28:K93">
      <formula1>INDIRECT($J28:$J1048507)</formula1>
    </dataValidation>
    <dataValidation type="list" allowBlank="1" sqref="K24:K27">
      <formula1>INDIRECT($J24:$J1048501)</formula1>
    </dataValidation>
    <dataValidation type="list" allowBlank="1" sqref="M4:M17 Q18:Q23 P8:Q17 N18:O23">
      <formula1>INDIRECT($J4:$J1048475)</formula1>
    </dataValidation>
  </dataValidations>
  <pageMargins left="0.7" right="0.7" top="0.75" bottom="0.75" header="0.3" footer="0.3"/>
  <pageSetup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>
          <x14:formula1>
            <xm:f>'C:\Users\Utilisateur\Dropbox\langevin\YGS\Needle probe\[LOG - Database_Needle Probe.xlsx]Feuil2'!#REF!</xm:f>
          </x14:formula1>
          <xm:sqref>L4:L23 J24:J93</xm:sqref>
        </x14:dataValidation>
        <x14:dataValidation type="list">
          <x14:formula1>
            <xm:f>'C:\Users\Utilisateur\Dropbox\langevin\YGS\Needle probe\[LOG - Database_Needle Probe.xlsx]Feuil2'!#REF!</xm:f>
          </x14:formula1>
          <xm:sqref>U4:U23 R24:R93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85" zoomScaleNormal="85" workbookViewId="0">
      <selection activeCell="K24" sqref="K24"/>
    </sheetView>
  </sheetViews>
  <sheetFormatPr defaultColWidth="11.44140625" defaultRowHeight="14.4" x14ac:dyDescent="0.3"/>
  <cols>
    <col min="1" max="1" width="9.5546875" bestFit="1" customWidth="1"/>
    <col min="2" max="2" width="23.109375" bestFit="1" customWidth="1"/>
    <col min="3" max="3" width="50.5546875" bestFit="1" customWidth="1"/>
    <col min="4" max="4" width="8.33203125" style="56" bestFit="1" customWidth="1"/>
    <col min="5" max="5" width="21" bestFit="1" customWidth="1"/>
    <col min="6" max="6" width="11" bestFit="1" customWidth="1"/>
    <col min="7" max="7" width="12.44140625" bestFit="1" customWidth="1"/>
    <col min="10" max="10" width="23.109375" bestFit="1" customWidth="1"/>
    <col min="11" max="11" width="50.5546875" bestFit="1" customWidth="1"/>
    <col min="12" max="12" width="14.44140625" bestFit="1" customWidth="1"/>
    <col min="13" max="13" width="18.88671875" bestFit="1" customWidth="1"/>
  </cols>
  <sheetData>
    <row r="1" spans="1:15" ht="18" x14ac:dyDescent="0.3">
      <c r="A1" s="88" t="s">
        <v>380</v>
      </c>
      <c r="B1" s="88"/>
      <c r="C1" s="88"/>
      <c r="D1" s="88"/>
      <c r="E1" s="88"/>
      <c r="F1" s="88"/>
      <c r="G1" s="88"/>
      <c r="I1" s="88" t="s">
        <v>381</v>
      </c>
      <c r="J1" s="88"/>
      <c r="K1" s="88"/>
      <c r="L1" s="88"/>
      <c r="M1" s="88"/>
      <c r="N1" s="88"/>
      <c r="O1" s="88"/>
    </row>
    <row r="2" spans="1:15" x14ac:dyDescent="0.3">
      <c r="A2" s="85" t="s">
        <v>321</v>
      </c>
      <c r="B2" s="86"/>
      <c r="C2" s="86"/>
      <c r="D2" s="86"/>
      <c r="E2" s="86"/>
      <c r="F2" s="86"/>
      <c r="G2" s="87"/>
      <c r="I2" s="85" t="s">
        <v>321</v>
      </c>
      <c r="J2" s="86"/>
      <c r="K2" s="86"/>
      <c r="L2" s="86"/>
      <c r="M2" s="86"/>
      <c r="N2" s="86"/>
      <c r="O2" s="87"/>
    </row>
    <row r="3" spans="1:15" s="50" customFormat="1" ht="27.6" x14ac:dyDescent="0.3">
      <c r="A3" s="25" t="s">
        <v>262</v>
      </c>
      <c r="B3" s="25" t="s">
        <v>376</v>
      </c>
      <c r="C3" s="49" t="s">
        <v>300</v>
      </c>
      <c r="D3" s="53" t="s">
        <v>398</v>
      </c>
      <c r="E3" s="49" t="s">
        <v>377</v>
      </c>
      <c r="F3" s="49" t="s">
        <v>378</v>
      </c>
      <c r="G3" s="49" t="s">
        <v>379</v>
      </c>
      <c r="I3" s="25" t="s">
        <v>262</v>
      </c>
      <c r="J3" s="25" t="s">
        <v>376</v>
      </c>
      <c r="K3" s="49" t="s">
        <v>300</v>
      </c>
      <c r="L3" s="49" t="s">
        <v>397</v>
      </c>
      <c r="M3" s="49" t="s">
        <v>377</v>
      </c>
      <c r="N3" s="49" t="s">
        <v>378</v>
      </c>
      <c r="O3" s="49" t="s">
        <v>379</v>
      </c>
    </row>
    <row r="4" spans="1:15" x14ac:dyDescent="0.3">
      <c r="A4" s="27">
        <v>5</v>
      </c>
      <c r="B4" s="28" t="s">
        <v>134</v>
      </c>
      <c r="C4" s="33" t="s">
        <v>303</v>
      </c>
      <c r="D4" s="54">
        <f>AVERAGE('A1 TCScan'!V23:V24,'A1 TCScan'!V26:V28)</f>
        <v>3.383222</v>
      </c>
      <c r="E4" s="26">
        <f>STDEV('A1 TCScan'!V23:V24,'A1 TCScan'!V26:V28)</f>
        <v>0.10436216038392442</v>
      </c>
      <c r="F4" s="27" t="s">
        <v>335</v>
      </c>
      <c r="G4" s="27" t="s">
        <v>134</v>
      </c>
      <c r="I4" s="27">
        <v>4</v>
      </c>
      <c r="J4" s="28" t="s">
        <v>134</v>
      </c>
      <c r="K4" s="33" t="s">
        <v>303</v>
      </c>
      <c r="L4" s="26">
        <f>AVERAGE('A1 TCScan'!Z23:Z24,'A1 TCScan'!Z26:Z28)</f>
        <v>2.0007440000000001</v>
      </c>
      <c r="M4" s="26">
        <f>STDEV('A1 TCScan'!Z23:Z24,'A1 TCScan'!Z26:Z28)</f>
        <v>0.49011738607194905</v>
      </c>
      <c r="N4" s="27" t="s">
        <v>349</v>
      </c>
      <c r="O4" s="27" t="s">
        <v>134</v>
      </c>
    </row>
    <row r="5" spans="1:15" x14ac:dyDescent="0.3">
      <c r="A5" s="27">
        <v>5</v>
      </c>
      <c r="B5" s="28" t="s">
        <v>134</v>
      </c>
      <c r="C5" s="33" t="s">
        <v>224</v>
      </c>
      <c r="D5" s="54">
        <f>AVERAGE('A1 TCScan'!V4:V5,'A1 TCScan'!V29:V30,'A1 TCScan'!V25)</f>
        <v>2.3939279999999998</v>
      </c>
      <c r="E5" s="26">
        <f>STDEV('A1 TCScan'!V4:V5,'A1 TCScan'!V29:V30,'A1 TCScan'!V25)</f>
        <v>0.12307471681868697</v>
      </c>
      <c r="F5" s="27" t="s">
        <v>374</v>
      </c>
      <c r="G5" s="27" t="s">
        <v>134</v>
      </c>
      <c r="I5" s="27">
        <v>5</v>
      </c>
      <c r="J5" s="28" t="s">
        <v>134</v>
      </c>
      <c r="K5" s="33" t="s">
        <v>224</v>
      </c>
      <c r="L5" s="26">
        <f>AVERAGE('A1 TCScan'!Z4:Z5,'A1 TCScan'!Z29:Z30,'A1 TCScan'!Z25)</f>
        <v>1.0781540000000001</v>
      </c>
      <c r="M5" s="26">
        <f>STDEV('A1 TCScan'!Z4:Z5,'A1 TCScan'!Z29:Z30,'A1 TCScan'!Z25)</f>
        <v>6.2116572506859966E-2</v>
      </c>
      <c r="N5" s="27" t="s">
        <v>372</v>
      </c>
      <c r="O5" s="27" t="s">
        <v>134</v>
      </c>
    </row>
    <row r="6" spans="1:15" x14ac:dyDescent="0.3">
      <c r="A6" s="27">
        <v>2</v>
      </c>
      <c r="B6" s="28" t="s">
        <v>134</v>
      </c>
      <c r="C6" s="33" t="s">
        <v>305</v>
      </c>
      <c r="D6" s="54">
        <f>AVERAGE('A1 TCScan'!V38:V39)</f>
        <v>3.0634999999999999</v>
      </c>
      <c r="E6" s="26">
        <f>STDEV('A1 TCScan'!V38:V39)</f>
        <v>9.1923881554250471E-3</v>
      </c>
      <c r="F6" s="27" t="s">
        <v>375</v>
      </c>
      <c r="G6" s="27" t="s">
        <v>134</v>
      </c>
      <c r="I6" s="27">
        <v>2</v>
      </c>
      <c r="J6" s="28" t="s">
        <v>134</v>
      </c>
      <c r="K6" s="33" t="s">
        <v>305</v>
      </c>
      <c r="L6" s="26">
        <f>AVERAGE('A1 TCScan'!Z38:Z39)</f>
        <v>1.2919999999999998</v>
      </c>
      <c r="M6" s="26">
        <f>STDEV('A1 TCScan'!Z38:Z39)</f>
        <v>1.555634918610406E-2</v>
      </c>
      <c r="N6" s="27" t="s">
        <v>373</v>
      </c>
      <c r="O6" s="27" t="s">
        <v>134</v>
      </c>
    </row>
    <row r="7" spans="1:15" x14ac:dyDescent="0.3">
      <c r="A7" s="27">
        <v>1</v>
      </c>
      <c r="B7" s="35" t="s">
        <v>304</v>
      </c>
      <c r="C7" s="33" t="s">
        <v>313</v>
      </c>
      <c r="D7" s="54">
        <f>AVERAGE('A1 TCScan'!V8)</f>
        <v>3.8092000000000001</v>
      </c>
      <c r="E7" s="26" t="s">
        <v>134</v>
      </c>
      <c r="F7" s="27" t="s">
        <v>134</v>
      </c>
      <c r="G7" s="27" t="s">
        <v>336</v>
      </c>
      <c r="I7" s="27">
        <v>1</v>
      </c>
      <c r="J7" s="35" t="s">
        <v>304</v>
      </c>
      <c r="K7" s="33" t="s">
        <v>313</v>
      </c>
      <c r="L7" s="26">
        <f>AVERAGE('A1 TCScan'!Z8)</f>
        <v>2.0683099999999999</v>
      </c>
      <c r="M7" s="26" t="s">
        <v>134</v>
      </c>
      <c r="N7" s="27" t="s">
        <v>134</v>
      </c>
      <c r="O7" s="27" t="s">
        <v>369</v>
      </c>
    </row>
    <row r="8" spans="1:15" x14ac:dyDescent="0.3">
      <c r="A8" s="27">
        <v>1</v>
      </c>
      <c r="B8" s="35" t="s">
        <v>304</v>
      </c>
      <c r="C8" s="32" t="s">
        <v>316</v>
      </c>
      <c r="D8" s="54">
        <f>AVERAGE('A1 TCScan'!V9)</f>
        <v>3.28</v>
      </c>
      <c r="E8" s="26" t="s">
        <v>134</v>
      </c>
      <c r="F8" s="27" t="s">
        <v>134</v>
      </c>
      <c r="G8" s="27" t="s">
        <v>337</v>
      </c>
      <c r="I8" s="27">
        <v>1</v>
      </c>
      <c r="J8" s="35" t="s">
        <v>304</v>
      </c>
      <c r="K8" s="32" t="s">
        <v>316</v>
      </c>
      <c r="L8" s="26">
        <f>AVERAGE('A1 TCScan'!Z9)</f>
        <v>1.5</v>
      </c>
      <c r="M8" s="26" t="s">
        <v>134</v>
      </c>
      <c r="N8" s="27" t="s">
        <v>134</v>
      </c>
      <c r="O8" s="27" t="s">
        <v>370</v>
      </c>
    </row>
    <row r="9" spans="1:15" x14ac:dyDescent="0.3">
      <c r="A9" s="27">
        <v>14</v>
      </c>
      <c r="B9" s="35" t="s">
        <v>304</v>
      </c>
      <c r="C9" s="32" t="s">
        <v>306</v>
      </c>
      <c r="D9" s="54">
        <f>AVERAGE('A1 TCScan'!V15:V21,'A1 TCScan'!V36:V37,'A1 TCScan'!V40:V44)</f>
        <v>2.9400742857142861</v>
      </c>
      <c r="E9" s="26">
        <f>STDEV('A1 TCScan'!V15:V21,'A1 TCScan'!V36:V37,'A1 TCScan'!V40:V44)</f>
        <v>0.15420604705863686</v>
      </c>
      <c r="F9" s="27" t="s">
        <v>338</v>
      </c>
      <c r="G9" s="27" t="s">
        <v>134</v>
      </c>
      <c r="I9" s="27">
        <v>14</v>
      </c>
      <c r="J9" s="35" t="s">
        <v>304</v>
      </c>
      <c r="K9" s="32" t="s">
        <v>306</v>
      </c>
      <c r="L9" s="26">
        <f>AVERAGE('A1 TCScan'!Z15:Z21,'A1 TCScan'!Z36:Z37,'A1 TCScan'!Z40:Z44)</f>
        <v>1.3494442857142857</v>
      </c>
      <c r="M9" s="26">
        <f>STDEV('A1 TCScan'!Z15:Z21,'A1 TCScan'!Z36:Z37,'A1 TCScan'!Z40:Z44)</f>
        <v>0.11775803253440351</v>
      </c>
      <c r="N9" s="27" t="s">
        <v>350</v>
      </c>
      <c r="O9" s="27" t="s">
        <v>134</v>
      </c>
    </row>
    <row r="10" spans="1:15" x14ac:dyDescent="0.3">
      <c r="A10" s="27">
        <v>3</v>
      </c>
      <c r="B10" s="35" t="s">
        <v>304</v>
      </c>
      <c r="C10" s="32" t="s">
        <v>310</v>
      </c>
      <c r="D10" s="54">
        <f>AVERAGE('A1 TCScan'!V6,'A1 TCScan'!V10:V11)</f>
        <v>3.1626499999999997</v>
      </c>
      <c r="E10" s="26">
        <f>STDEV('A1 TCScan'!V6,'A1 TCScan'!V10:V11)</f>
        <v>7.4197018134154025E-2</v>
      </c>
      <c r="F10" s="27" t="s">
        <v>339</v>
      </c>
      <c r="G10" s="27" t="s">
        <v>134</v>
      </c>
      <c r="I10" s="27">
        <v>3</v>
      </c>
      <c r="J10" s="35" t="s">
        <v>304</v>
      </c>
      <c r="K10" s="32" t="s">
        <v>310</v>
      </c>
      <c r="L10" s="26">
        <f>AVERAGE('A1 TCScan'!Z6,'A1 TCScan'!Z10:Z11)</f>
        <v>1.4863600000000001</v>
      </c>
      <c r="M10" s="26">
        <f>STDEV('A1 TCScan'!Z6,'A1 TCScan'!Z10:Z11)</f>
        <v>0.21085120274734032</v>
      </c>
      <c r="N10" s="27" t="s">
        <v>351</v>
      </c>
      <c r="O10" s="27" t="s">
        <v>134</v>
      </c>
    </row>
    <row r="11" spans="1:15" x14ac:dyDescent="0.3">
      <c r="A11" s="27">
        <v>3</v>
      </c>
      <c r="B11" s="35" t="s">
        <v>304</v>
      </c>
      <c r="C11" s="32" t="s">
        <v>307</v>
      </c>
      <c r="D11" s="54">
        <f>AVERAGE('A1 TCScan'!V12:V14)</f>
        <v>3.4677433333333334</v>
      </c>
      <c r="E11" s="26">
        <f>STDEV('A1 TCScan'!V12:V14)</f>
        <v>0.20632018474529673</v>
      </c>
      <c r="F11" s="27" t="s">
        <v>334</v>
      </c>
      <c r="G11" s="27" t="s">
        <v>134</v>
      </c>
      <c r="I11" s="27">
        <v>3</v>
      </c>
      <c r="J11" s="35" t="s">
        <v>304</v>
      </c>
      <c r="K11" s="32" t="s">
        <v>307</v>
      </c>
      <c r="L11" s="26">
        <f>AVERAGE('A1 TCScan'!Z12:Z14)</f>
        <v>1.5392399999999997</v>
      </c>
      <c r="M11" s="26">
        <f>STDEV('A1 TCScan'!Z12:Z14)</f>
        <v>0.13888064695989866</v>
      </c>
      <c r="N11" s="27" t="s">
        <v>352</v>
      </c>
      <c r="O11" s="27" t="s">
        <v>134</v>
      </c>
    </row>
    <row r="12" spans="1:15" x14ac:dyDescent="0.3">
      <c r="A12" s="27">
        <v>7</v>
      </c>
      <c r="B12" s="35" t="s">
        <v>304</v>
      </c>
      <c r="C12" s="34" t="s">
        <v>308</v>
      </c>
      <c r="D12" s="54">
        <f>AVERAGE('A1 TCScan'!V7,'A1 TCScan'!V22,'A1 TCScan'!V31:V35)</f>
        <v>3.1558457142857144</v>
      </c>
      <c r="E12" s="26">
        <f>STDEV('A1 TCScan'!V7,'A1 TCScan'!V22,'A1 TCScan'!V31:V35)</f>
        <v>0.4233481388037173</v>
      </c>
      <c r="F12" s="27" t="s">
        <v>333</v>
      </c>
      <c r="G12" s="27" t="s">
        <v>134</v>
      </c>
      <c r="I12" s="27">
        <v>7</v>
      </c>
      <c r="J12" s="35" t="s">
        <v>304</v>
      </c>
      <c r="K12" s="34" t="s">
        <v>308</v>
      </c>
      <c r="L12" s="26">
        <f>AVERAGE('A1 TCScan'!Z7,'A1 TCScan'!Z22,'A1 TCScan'!Z31:Z35)</f>
        <v>1.3810428571428572</v>
      </c>
      <c r="M12" s="26">
        <f>STDEV('A1 TCScan'!Z7,'A1 TCScan'!Z22,'A1 TCScan'!Z31:Z35)</f>
        <v>0.13217783295170762</v>
      </c>
      <c r="N12" s="27" t="s">
        <v>353</v>
      </c>
      <c r="O12" s="27" t="s">
        <v>134</v>
      </c>
    </row>
    <row r="13" spans="1:15" x14ac:dyDescent="0.3">
      <c r="A13" s="27">
        <v>2</v>
      </c>
      <c r="B13" s="35" t="s">
        <v>304</v>
      </c>
      <c r="C13" s="32" t="s">
        <v>317</v>
      </c>
      <c r="D13" s="54">
        <f>AVERAGE('A3 Needle probe'!W5,'A3 Needle probe'!W7)</f>
        <v>0.97342846228968316</v>
      </c>
      <c r="E13" s="26">
        <f>STDEV('A3 Needle probe'!W5,'A3 Needle probe'!W7)</f>
        <v>0.19345571577307394</v>
      </c>
      <c r="F13" s="27" t="s">
        <v>332</v>
      </c>
      <c r="G13" s="27" t="s">
        <v>134</v>
      </c>
      <c r="I13" s="27">
        <v>0</v>
      </c>
      <c r="J13" s="35" t="s">
        <v>304</v>
      </c>
      <c r="K13" s="32" t="s">
        <v>317</v>
      </c>
      <c r="L13" s="26" t="s">
        <v>134</v>
      </c>
      <c r="M13" s="26" t="s">
        <v>134</v>
      </c>
      <c r="N13" s="27" t="s">
        <v>134</v>
      </c>
      <c r="O13" s="27" t="s">
        <v>134</v>
      </c>
    </row>
    <row r="14" spans="1:15" x14ac:dyDescent="0.3">
      <c r="A14" s="85" t="s">
        <v>320</v>
      </c>
      <c r="B14" s="86"/>
      <c r="C14" s="86"/>
      <c r="D14" s="86"/>
      <c r="E14" s="86"/>
      <c r="F14" s="86"/>
      <c r="G14" s="87"/>
      <c r="I14" s="85" t="s">
        <v>320</v>
      </c>
      <c r="J14" s="86"/>
      <c r="K14" s="86"/>
      <c r="L14" s="86"/>
      <c r="M14" s="86"/>
      <c r="N14" s="86"/>
      <c r="O14" s="87"/>
    </row>
    <row r="15" spans="1:15" s="51" customFormat="1" ht="27.6" x14ac:dyDescent="0.3">
      <c r="A15" s="25" t="s">
        <v>262</v>
      </c>
      <c r="B15" s="25" t="s">
        <v>0</v>
      </c>
      <c r="C15" s="49" t="s">
        <v>5</v>
      </c>
      <c r="D15" s="53" t="s">
        <v>398</v>
      </c>
      <c r="E15" s="49" t="s">
        <v>377</v>
      </c>
      <c r="F15" s="49" t="s">
        <v>378</v>
      </c>
      <c r="G15" s="49" t="s">
        <v>379</v>
      </c>
      <c r="I15" s="25" t="s">
        <v>262</v>
      </c>
      <c r="J15" s="25" t="s">
        <v>0</v>
      </c>
      <c r="K15" s="49" t="s">
        <v>5</v>
      </c>
      <c r="L15" s="49" t="s">
        <v>397</v>
      </c>
      <c r="M15" s="49" t="s">
        <v>377</v>
      </c>
      <c r="N15" s="49" t="s">
        <v>378</v>
      </c>
      <c r="O15" s="49" t="s">
        <v>379</v>
      </c>
    </row>
    <row r="16" spans="1:15" x14ac:dyDescent="0.3">
      <c r="A16" s="27">
        <v>2</v>
      </c>
      <c r="B16" s="32" t="s">
        <v>297</v>
      </c>
      <c r="C16" s="32" t="s">
        <v>395</v>
      </c>
      <c r="D16" s="55">
        <f>AVERAGE('A3 Needle probe'!W21,'A3 Needle probe'!W23)</f>
        <v>1.0677952327049642</v>
      </c>
      <c r="E16" s="29">
        <f>STDEV('A3 Needle probe'!W21,'A3 Needle probe'!W23)</f>
        <v>0.16906576586949659</v>
      </c>
      <c r="F16" s="27" t="s">
        <v>340</v>
      </c>
      <c r="G16" s="27" t="s">
        <v>134</v>
      </c>
      <c r="I16" s="27">
        <v>0</v>
      </c>
      <c r="J16" s="32" t="s">
        <v>297</v>
      </c>
      <c r="K16" s="32" t="s">
        <v>395</v>
      </c>
      <c r="L16" s="29" t="s">
        <v>134</v>
      </c>
      <c r="M16" s="29" t="s">
        <v>134</v>
      </c>
      <c r="N16" s="27" t="s">
        <v>134</v>
      </c>
      <c r="O16" s="27" t="s">
        <v>134</v>
      </c>
    </row>
    <row r="17" spans="1:15" x14ac:dyDescent="0.3">
      <c r="A17" s="27">
        <v>3</v>
      </c>
      <c r="B17" s="33" t="s">
        <v>130</v>
      </c>
      <c r="C17" s="32" t="s">
        <v>389</v>
      </c>
      <c r="D17" s="54">
        <f>AVERAGE('A1 TCScan'!V72,'A1 TCScan'!V63:V64)</f>
        <v>2.5276666666666667</v>
      </c>
      <c r="E17" s="26">
        <f>STDEV('A1 TCScan'!V72,'A1 TCScan'!V63:V64)</f>
        <v>0.62476582279549475</v>
      </c>
      <c r="F17" s="27" t="s">
        <v>341</v>
      </c>
      <c r="G17" s="27" t="s">
        <v>134</v>
      </c>
      <c r="I17" s="27">
        <v>3</v>
      </c>
      <c r="J17" s="33" t="s">
        <v>130</v>
      </c>
      <c r="K17" s="32" t="s">
        <v>389</v>
      </c>
      <c r="L17" s="26">
        <f>AVERAGE('A1 TCScan'!Z72,'A1 TCScan'!Z63:Z64)</f>
        <v>1.2426666666666666</v>
      </c>
      <c r="M17" s="26">
        <f>STDEV('A1 TCScan'!Z72,'A1 TCScan'!Z63:Z64)</f>
        <v>0.19980573898998399</v>
      </c>
      <c r="N17" s="27" t="s">
        <v>354</v>
      </c>
      <c r="O17" s="27" t="s">
        <v>134</v>
      </c>
    </row>
    <row r="18" spans="1:15" x14ac:dyDescent="0.3">
      <c r="A18" s="27">
        <v>2</v>
      </c>
      <c r="B18" s="33" t="s">
        <v>173</v>
      </c>
      <c r="C18" s="32" t="s">
        <v>389</v>
      </c>
      <c r="D18" s="54">
        <f>AVERAGE('A1 TCScan'!V75:V76)</f>
        <v>2.3890000000000002</v>
      </c>
      <c r="E18" s="26">
        <f>STDEV('A1 TCScan'!V75:V76)</f>
        <v>0.22910259710444159</v>
      </c>
      <c r="F18" s="27" t="s">
        <v>342</v>
      </c>
      <c r="G18" s="27" t="s">
        <v>134</v>
      </c>
      <c r="I18" s="27">
        <v>2</v>
      </c>
      <c r="J18" s="33" t="s">
        <v>173</v>
      </c>
      <c r="K18" s="32" t="s">
        <v>389</v>
      </c>
      <c r="L18" s="26">
        <f>AVERAGE('A1 TCScan'!Z75:Z76)</f>
        <v>1.1635</v>
      </c>
      <c r="M18" s="26">
        <f>STDEV('A1 TCScan'!Z75:Z76)</f>
        <v>0.1661700935788388</v>
      </c>
      <c r="N18" s="27" t="s">
        <v>355</v>
      </c>
      <c r="O18" s="27" t="s">
        <v>134</v>
      </c>
    </row>
    <row r="19" spans="1:15" x14ac:dyDescent="0.3">
      <c r="A19" s="27">
        <v>4</v>
      </c>
      <c r="B19" s="33" t="s">
        <v>319</v>
      </c>
      <c r="C19" s="32" t="s">
        <v>394</v>
      </c>
      <c r="D19" s="54">
        <f>AVERAGE('A1 TCScan'!V60:V61,'A1 TCScan'!V69,'A1 TCScan'!V71)</f>
        <v>2.6959999999999997</v>
      </c>
      <c r="E19" s="26">
        <f>STDEV('A1 TCScan'!V60:V61,'A1 TCScan'!V69,'A1 TCScan'!V71)</f>
        <v>4.7979162143580625E-2</v>
      </c>
      <c r="F19" s="27" t="s">
        <v>343</v>
      </c>
      <c r="G19" s="27" t="s">
        <v>134</v>
      </c>
      <c r="I19" s="27">
        <v>4</v>
      </c>
      <c r="J19" s="33" t="s">
        <v>319</v>
      </c>
      <c r="K19" s="32" t="s">
        <v>394</v>
      </c>
      <c r="L19" s="26">
        <f>AVERAGE('A1 TCScan'!Z60:Z61,'A1 TCScan'!Z69,'A1 TCScan'!Z71)</f>
        <v>1.2115</v>
      </c>
      <c r="M19" s="26">
        <f>STDEV('A1 TCScan'!Z60:Z61,'A1 TCScan'!Z69,'A1 TCScan'!Z71)</f>
        <v>6.2617888817813078E-2</v>
      </c>
      <c r="N19" s="27" t="s">
        <v>356</v>
      </c>
      <c r="O19" s="27" t="s">
        <v>134</v>
      </c>
    </row>
    <row r="20" spans="1:15" x14ac:dyDescent="0.3">
      <c r="A20" s="27">
        <v>2</v>
      </c>
      <c r="B20" s="33" t="s">
        <v>125</v>
      </c>
      <c r="C20" s="32" t="s">
        <v>302</v>
      </c>
      <c r="D20" s="54">
        <f>AVERAGE('A1 TCScan'!V62,'A1 TCScan'!V70)</f>
        <v>2.8014999999999999</v>
      </c>
      <c r="E20" s="26">
        <f>STDEV('A1 TCScan'!V62,'A1 TCScan'!V70)</f>
        <v>0.40941482630701315</v>
      </c>
      <c r="F20" s="27" t="s">
        <v>344</v>
      </c>
      <c r="G20" s="27" t="s">
        <v>134</v>
      </c>
      <c r="I20" s="27">
        <v>2</v>
      </c>
      <c r="J20" s="33" t="s">
        <v>125</v>
      </c>
      <c r="K20" s="32" t="s">
        <v>302</v>
      </c>
      <c r="L20" s="26">
        <f>AVERAGE('A1 TCScan'!Z62,'A1 TCScan'!Z70)</f>
        <v>1.268</v>
      </c>
      <c r="M20" s="26">
        <f>STDEV('A1 TCScan'!Z62,'A1 TCScan'!Z70)</f>
        <v>0.13010764773832487</v>
      </c>
      <c r="N20" s="27" t="s">
        <v>357</v>
      </c>
      <c r="O20" s="27" t="s">
        <v>134</v>
      </c>
    </row>
    <row r="21" spans="1:15" x14ac:dyDescent="0.3">
      <c r="A21" s="27">
        <v>6</v>
      </c>
      <c r="B21" s="35" t="s">
        <v>272</v>
      </c>
      <c r="C21" s="32" t="s">
        <v>392</v>
      </c>
      <c r="D21" s="54">
        <f>AVERAGE('A1 TCScan'!V65:V68,'A1 TCScan'!V82:V83)</f>
        <v>2.5495000000000001</v>
      </c>
      <c r="E21" s="26">
        <f>STDEV('A1 TCScan'!V65:V68,'A1 TCScan'!V82:V83)</f>
        <v>0.16687809922215674</v>
      </c>
      <c r="F21" s="27" t="s">
        <v>345</v>
      </c>
      <c r="G21" s="27" t="s">
        <v>134</v>
      </c>
      <c r="I21" s="27">
        <v>6</v>
      </c>
      <c r="J21" s="35" t="s">
        <v>272</v>
      </c>
      <c r="K21" s="32" t="s">
        <v>392</v>
      </c>
      <c r="L21" s="26">
        <f>AVERAGE('A1 TCScan'!Z65:Z68,'A1 TCScan'!Z82:Z83)</f>
        <v>1.1518333333333333</v>
      </c>
      <c r="M21" s="26">
        <f>STDEV('A1 TCScan'!Z65:Z68,'A1 TCScan'!Z82:Z83)</f>
        <v>5.8755141618982321E-2</v>
      </c>
      <c r="N21" s="27" t="s">
        <v>358</v>
      </c>
      <c r="O21" s="27" t="s">
        <v>134</v>
      </c>
    </row>
    <row r="22" spans="1:15" x14ac:dyDescent="0.3">
      <c r="A22" s="27">
        <v>5</v>
      </c>
      <c r="B22" s="35" t="s">
        <v>271</v>
      </c>
      <c r="C22" s="32" t="s">
        <v>393</v>
      </c>
      <c r="D22" s="54">
        <f>AVERAGE('A1 TCScan'!V73:V74,'A1 TCScan'!V56:V57,'A1 TCScan'!V51)</f>
        <v>2.5311999999999997</v>
      </c>
      <c r="E22" s="26">
        <f>STDEV('A1 TCScan'!V73:V74,'A1 TCScan'!V56:V57,'A1 TCScan'!V51)</f>
        <v>0.29512658301143108</v>
      </c>
      <c r="F22" s="27" t="s">
        <v>346</v>
      </c>
      <c r="G22" s="27" t="s">
        <v>134</v>
      </c>
      <c r="I22" s="27">
        <v>5</v>
      </c>
      <c r="J22" s="35" t="s">
        <v>271</v>
      </c>
      <c r="K22" s="32" t="s">
        <v>393</v>
      </c>
      <c r="L22" s="26">
        <f>AVERAGE('A1 TCScan'!Z73:Z74,'A1 TCScan'!Z56:Z57,'A1 TCScan'!Z51)</f>
        <v>1.0896000000000001</v>
      </c>
      <c r="M22" s="26">
        <f>STDEV('A1 TCScan'!Z73:Z74,'A1 TCScan'!Z56:Z57,'A1 TCScan'!Z51)</f>
        <v>0.11216862306367142</v>
      </c>
      <c r="N22" s="27" t="s">
        <v>359</v>
      </c>
      <c r="O22" s="27" t="s">
        <v>134</v>
      </c>
    </row>
    <row r="23" spans="1:15" x14ac:dyDescent="0.3">
      <c r="A23" s="27">
        <v>7</v>
      </c>
      <c r="B23" s="35" t="s">
        <v>274</v>
      </c>
      <c r="C23" s="32" t="s">
        <v>390</v>
      </c>
      <c r="D23" s="54">
        <f>AVERAGE('A1 TCScan'!V85:V91)</f>
        <v>3.1825714285714284</v>
      </c>
      <c r="E23" s="26">
        <f>STDEV('A1 TCScan'!V85:V91)</f>
        <v>0.48379501759280324</v>
      </c>
      <c r="F23" s="27" t="s">
        <v>367</v>
      </c>
      <c r="G23" s="27" t="s">
        <v>134</v>
      </c>
      <c r="I23" s="27">
        <v>7</v>
      </c>
      <c r="J23" s="35" t="s">
        <v>274</v>
      </c>
      <c r="K23" s="32" t="s">
        <v>390</v>
      </c>
      <c r="L23" s="26">
        <f>AVERAGE('A1 TCScan'!Z85:Z91)</f>
        <v>1.5594285714285712</v>
      </c>
      <c r="M23" s="26">
        <f>STDEV('A1 TCScan'!Z85:Z91)</f>
        <v>0.53491832932478556</v>
      </c>
      <c r="N23" s="27" t="s">
        <v>368</v>
      </c>
      <c r="O23" s="27" t="s">
        <v>134</v>
      </c>
    </row>
    <row r="24" spans="1:15" x14ac:dyDescent="0.3">
      <c r="A24" s="27">
        <v>5</v>
      </c>
      <c r="B24" s="35" t="s">
        <v>175</v>
      </c>
      <c r="C24" s="32" t="s">
        <v>401</v>
      </c>
      <c r="D24" s="54">
        <f>AVERAGE('A1 TCScan'!V77:V81)</f>
        <v>2.0678000000000005</v>
      </c>
      <c r="E24" s="26">
        <f>STDEV('A1 TCScan'!V77:V81)</f>
        <v>8.5960456024848989E-2</v>
      </c>
      <c r="F24" s="27" t="s">
        <v>347</v>
      </c>
      <c r="G24" s="27" t="s">
        <v>134</v>
      </c>
      <c r="I24" s="27">
        <v>5</v>
      </c>
      <c r="J24" s="35" t="s">
        <v>175</v>
      </c>
      <c r="K24" s="32" t="s">
        <v>401</v>
      </c>
      <c r="L24" s="26">
        <f>AVERAGE('A1 TCScan'!Z77:Z81)</f>
        <v>0.8922000000000001</v>
      </c>
      <c r="M24" s="26">
        <f>STDEV('A1 TCScan'!Z77:Z81)</f>
        <v>9.833971730689485E-2</v>
      </c>
      <c r="N24" s="27" t="s">
        <v>399</v>
      </c>
      <c r="O24" s="27" t="s">
        <v>134</v>
      </c>
    </row>
    <row r="25" spans="1:15" x14ac:dyDescent="0.3">
      <c r="A25" s="27">
        <v>6</v>
      </c>
      <c r="B25" s="35" t="s">
        <v>143</v>
      </c>
      <c r="C25" s="32" t="s">
        <v>391</v>
      </c>
      <c r="D25" s="54">
        <f>AVERAGE('A1 TCScan'!V52:V55,'A1 TCScan'!V58:V59)</f>
        <v>2.4881666666666664</v>
      </c>
      <c r="E25" s="29">
        <f>STDEV('A1 TCScan'!V52:V55,'A1 TCScan'!V58:V59)</f>
        <v>0.34842182289097207</v>
      </c>
      <c r="F25" s="27" t="s">
        <v>348</v>
      </c>
      <c r="G25" s="27" t="s">
        <v>134</v>
      </c>
      <c r="I25" s="27">
        <v>6</v>
      </c>
      <c r="J25" s="35" t="s">
        <v>143</v>
      </c>
      <c r="K25" s="32" t="s">
        <v>391</v>
      </c>
      <c r="L25" s="26">
        <f>AVERAGE('A1 TCScan'!Z52:Z55,'A1 TCScan'!Z58:Z59)</f>
        <v>1.0778333333333334</v>
      </c>
      <c r="M25" s="29">
        <f>STDEV('A1 TCScan'!Z52:Z55,'A1 TCScan'!Z58:Z59)</f>
        <v>0.15652656856478575</v>
      </c>
      <c r="N25" s="27" t="s">
        <v>360</v>
      </c>
      <c r="O25" s="27" t="s">
        <v>134</v>
      </c>
    </row>
    <row r="26" spans="1:15" x14ac:dyDescent="0.3">
      <c r="A26" s="85" t="s">
        <v>322</v>
      </c>
      <c r="B26" s="86"/>
      <c r="C26" s="86"/>
      <c r="D26" s="86"/>
      <c r="E26" s="86"/>
      <c r="F26" s="86"/>
      <c r="G26" s="87"/>
      <c r="I26" s="85" t="s">
        <v>322</v>
      </c>
      <c r="J26" s="86"/>
      <c r="K26" s="86"/>
      <c r="L26" s="86"/>
      <c r="M26" s="86"/>
      <c r="N26" s="86"/>
      <c r="O26" s="87"/>
    </row>
    <row r="27" spans="1:15" s="51" customFormat="1" ht="27.6" x14ac:dyDescent="0.3">
      <c r="A27" s="25" t="s">
        <v>262</v>
      </c>
      <c r="B27" s="25" t="s">
        <v>0</v>
      </c>
      <c r="C27" s="49" t="s">
        <v>318</v>
      </c>
      <c r="D27" s="53" t="s">
        <v>398</v>
      </c>
      <c r="E27" s="49" t="s">
        <v>377</v>
      </c>
      <c r="F27" s="49" t="s">
        <v>378</v>
      </c>
      <c r="G27" s="49" t="s">
        <v>379</v>
      </c>
      <c r="I27" s="25" t="s">
        <v>262</v>
      </c>
      <c r="J27" s="25" t="s">
        <v>0</v>
      </c>
      <c r="K27" s="49" t="s">
        <v>318</v>
      </c>
      <c r="L27" s="49" t="s">
        <v>397</v>
      </c>
      <c r="M27" s="49" t="s">
        <v>377</v>
      </c>
      <c r="N27" s="49" t="s">
        <v>378</v>
      </c>
      <c r="O27" s="49" t="s">
        <v>379</v>
      </c>
    </row>
    <row r="28" spans="1:15" x14ac:dyDescent="0.3">
      <c r="A28" s="27">
        <v>2</v>
      </c>
      <c r="B28" s="27" t="s">
        <v>134</v>
      </c>
      <c r="C28" s="32" t="s">
        <v>382</v>
      </c>
      <c r="D28" s="54">
        <f>AVERAGE('A1 TCScan'!V47:V48)</f>
        <v>2.2175750000000001</v>
      </c>
      <c r="E28" s="29">
        <f>STDEV('A1 TCScan'!V47:V48)</f>
        <v>0.39116440028458477</v>
      </c>
      <c r="F28" s="27" t="s">
        <v>326</v>
      </c>
      <c r="G28" s="27" t="s">
        <v>134</v>
      </c>
      <c r="I28" s="27">
        <v>2</v>
      </c>
      <c r="J28" s="27" t="s">
        <v>134</v>
      </c>
      <c r="K28" s="32" t="s">
        <v>382</v>
      </c>
      <c r="L28" s="26">
        <f>AVERAGE('A1 TCScan'!Z47:Z48)</f>
        <v>1.08284</v>
      </c>
      <c r="M28" s="29">
        <f>STDEV('A1 TCScan'!Z47:Z48)</f>
        <v>4.2369838328697909E-2</v>
      </c>
      <c r="N28" s="27" t="s">
        <v>361</v>
      </c>
      <c r="O28" s="27" t="s">
        <v>134</v>
      </c>
    </row>
    <row r="29" spans="1:15" x14ac:dyDescent="0.3">
      <c r="A29" s="27">
        <v>2</v>
      </c>
      <c r="B29" s="27" t="s">
        <v>134</v>
      </c>
      <c r="C29" s="32" t="s">
        <v>232</v>
      </c>
      <c r="D29" s="54">
        <f>AVERAGE('A3 Needle probe'!W13,'A1 TCScan'!V46)</f>
        <v>2.0127523742176008</v>
      </c>
      <c r="E29" s="29">
        <f>STDEV('A3 Needle probe'!W13,'A1 TCScan'!V46)</f>
        <v>0.61424616103039875</v>
      </c>
      <c r="F29" s="27" t="s">
        <v>327</v>
      </c>
      <c r="G29" s="27" t="s">
        <v>134</v>
      </c>
      <c r="I29" s="27">
        <v>1</v>
      </c>
      <c r="J29" s="27" t="s">
        <v>134</v>
      </c>
      <c r="K29" s="32" t="s">
        <v>232</v>
      </c>
      <c r="L29" s="26">
        <f>AVERAGE('A1 TCScan'!Z46)</f>
        <v>1.34927</v>
      </c>
      <c r="M29" s="29" t="s">
        <v>134</v>
      </c>
      <c r="N29" s="27" t="s">
        <v>134</v>
      </c>
      <c r="O29" s="27" t="s">
        <v>362</v>
      </c>
    </row>
    <row r="30" spans="1:15" x14ac:dyDescent="0.3">
      <c r="A30" s="27">
        <v>1</v>
      </c>
      <c r="B30" s="27" t="s">
        <v>134</v>
      </c>
      <c r="C30" s="32" t="s">
        <v>383</v>
      </c>
      <c r="D30" s="54">
        <f>AVERAGE('A3 Needle probe'!W9)</f>
        <v>1.1560489317514047</v>
      </c>
      <c r="E30" s="29" t="s">
        <v>134</v>
      </c>
      <c r="F30" s="27" t="s">
        <v>134</v>
      </c>
      <c r="G30" s="27" t="s">
        <v>328</v>
      </c>
      <c r="I30" s="27">
        <v>0</v>
      </c>
      <c r="J30" s="27" t="s">
        <v>134</v>
      </c>
      <c r="K30" s="32" t="s">
        <v>383</v>
      </c>
      <c r="L30" s="26" t="s">
        <v>134</v>
      </c>
      <c r="M30" s="29" t="s">
        <v>134</v>
      </c>
      <c r="N30" s="27" t="s">
        <v>134</v>
      </c>
      <c r="O30" s="27" t="s">
        <v>134</v>
      </c>
    </row>
    <row r="31" spans="1:15" x14ac:dyDescent="0.3">
      <c r="A31" s="27">
        <v>2</v>
      </c>
      <c r="B31" s="27" t="s">
        <v>134</v>
      </c>
      <c r="C31" s="32" t="s">
        <v>388</v>
      </c>
      <c r="D31" s="54">
        <f>AVERAGE('A1 TCScan'!V49:V50)</f>
        <v>2.5776300000000001</v>
      </c>
      <c r="E31" s="29">
        <f>STDEV('A1 TCScan'!V49:V50)</f>
        <v>4.388304684043761E-2</v>
      </c>
      <c r="F31" s="27" t="s">
        <v>329</v>
      </c>
      <c r="G31" s="27" t="s">
        <v>134</v>
      </c>
      <c r="I31" s="27">
        <v>2</v>
      </c>
      <c r="J31" s="27" t="s">
        <v>134</v>
      </c>
      <c r="K31" s="32" t="s">
        <v>388</v>
      </c>
      <c r="L31" s="26">
        <f>AVERAGE('A1 TCScan'!Z49:Z50)</f>
        <v>1.3321499999999999</v>
      </c>
      <c r="M31" s="29">
        <f>STDEV('A1 TCScan'!Z49:Z50)</f>
        <v>3.6317004281740971E-2</v>
      </c>
      <c r="N31" s="27" t="s">
        <v>363</v>
      </c>
      <c r="O31" s="27" t="s">
        <v>134</v>
      </c>
    </row>
    <row r="32" spans="1:15" x14ac:dyDescent="0.3">
      <c r="A32" s="27">
        <v>2</v>
      </c>
      <c r="B32" s="27" t="s">
        <v>134</v>
      </c>
      <c r="C32" s="32" t="s">
        <v>365</v>
      </c>
      <c r="D32" s="54">
        <f>AVERAGE('A3 Needle probe'!W11,'A3 Needle probe'!W17)</f>
        <v>2.209501042010066</v>
      </c>
      <c r="E32" s="29">
        <f>STDEV('A3 Needle probe'!W11,'A3 Needle probe'!W17)</f>
        <v>0.18922729989280349</v>
      </c>
      <c r="F32" s="27" t="s">
        <v>330</v>
      </c>
      <c r="G32" s="27" t="s">
        <v>134</v>
      </c>
      <c r="I32" s="27">
        <v>0</v>
      </c>
      <c r="J32" s="27" t="s">
        <v>134</v>
      </c>
      <c r="K32" s="32" t="s">
        <v>365</v>
      </c>
      <c r="L32" s="26" t="s">
        <v>134</v>
      </c>
      <c r="M32" s="29" t="s">
        <v>134</v>
      </c>
      <c r="N32" s="27" t="s">
        <v>134</v>
      </c>
      <c r="O32" s="27" t="s">
        <v>134</v>
      </c>
    </row>
    <row r="33" spans="1:15" x14ac:dyDescent="0.3">
      <c r="A33" s="27">
        <v>2</v>
      </c>
      <c r="B33" s="27" t="s">
        <v>134</v>
      </c>
      <c r="C33" s="32" t="s">
        <v>324</v>
      </c>
      <c r="D33" s="54">
        <f>AVERAGE('A3 Needle probe'!W15,'A1 TCScan'!V45)</f>
        <v>1.8517160091673519</v>
      </c>
      <c r="E33" s="29">
        <f>STDEV('A3 Needle probe'!W15,'A1 TCScan'!V45)</f>
        <v>0.4773027211905746</v>
      </c>
      <c r="F33" s="27" t="s">
        <v>331</v>
      </c>
      <c r="G33" s="27" t="s">
        <v>134</v>
      </c>
      <c r="I33" s="27">
        <v>1</v>
      </c>
      <c r="J33" s="27" t="s">
        <v>134</v>
      </c>
      <c r="K33" s="32" t="s">
        <v>324</v>
      </c>
      <c r="L33" s="26">
        <f>AVERAGE('A1 TCScan'!Z45)</f>
        <v>1.0368299999999999</v>
      </c>
      <c r="M33" s="29" t="s">
        <v>134</v>
      </c>
      <c r="N33" s="27" t="s">
        <v>134</v>
      </c>
      <c r="O33" s="27" t="s">
        <v>364</v>
      </c>
    </row>
  </sheetData>
  <mergeCells count="8">
    <mergeCell ref="A26:G26"/>
    <mergeCell ref="I14:O14"/>
    <mergeCell ref="I26:O26"/>
    <mergeCell ref="I1:O1"/>
    <mergeCell ref="I2:O2"/>
    <mergeCell ref="A1:G1"/>
    <mergeCell ref="A2:G2"/>
    <mergeCell ref="A14:G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A1 TCScan</vt:lpstr>
      <vt:lpstr>A2 FOX50</vt:lpstr>
      <vt:lpstr>A3 Needle probe</vt:lpstr>
      <vt:lpstr>A4 Ranges &amp; Averages</vt:lpstr>
      <vt:lpstr>Metamorphic</vt:lpstr>
      <vt:lpstr>mode</vt:lpstr>
      <vt:lpstr>orientation</vt:lpstr>
      <vt:lpstr>Plutonic</vt:lpstr>
      <vt:lpstr>Read_Time</vt:lpstr>
      <vt:lpstr>Sedimentary</vt:lpstr>
      <vt:lpstr>Sensor_type</vt:lpstr>
      <vt:lpstr>surface</vt:lpstr>
      <vt:lpstr>Volcanic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Comeau Felix-Antoine</dc:creator>
  <cp:lastModifiedBy>Tiffani.Fraser</cp:lastModifiedBy>
  <dcterms:created xsi:type="dcterms:W3CDTF">2017-11-08T14:36:18Z</dcterms:created>
  <dcterms:modified xsi:type="dcterms:W3CDTF">2020-07-07T17:44:47Z</dcterms:modified>
</cp:coreProperties>
</file>