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kmacfarl\YGS Tech Services\publications\2020\geothermal_miscfile\layout\Appendices\"/>
    </mc:Choice>
  </mc:AlternateContent>
  <bookViews>
    <workbookView xWindow="0" yWindow="0" windowWidth="23040" windowHeight="8235"/>
  </bookViews>
  <sheets>
    <sheet name="B1 Geochemistry" sheetId="1" r:id="rId1"/>
    <sheet name="B2 Calculations" sheetId="2" r:id="rId2"/>
    <sheet name="B3 Ranges and Averages" sheetId="3" r:id="rId3"/>
  </sheets>
  <calcPr calcId="162913"/>
</workbook>
</file>

<file path=xl/calcChain.xml><?xml version="1.0" encoding="utf-8"?>
<calcChain xmlns="http://schemas.openxmlformats.org/spreadsheetml/2006/main">
  <c r="K8" i="2" l="1"/>
  <c r="K5" i="2"/>
  <c r="K9" i="2" l="1"/>
  <c r="I12" i="2" l="1"/>
  <c r="I5" i="2"/>
  <c r="I13" i="2"/>
  <c r="D6" i="3" s="1"/>
  <c r="I11" i="2"/>
  <c r="I34" i="2"/>
  <c r="I35" i="2"/>
  <c r="I36" i="2"/>
  <c r="I33" i="2"/>
  <c r="D17" i="3" s="1"/>
  <c r="I32" i="2"/>
  <c r="D18" i="3" s="1"/>
  <c r="I9" i="2"/>
  <c r="D21" i="3" s="1"/>
  <c r="I21" i="2"/>
  <c r="I10" i="2"/>
  <c r="I22" i="2"/>
  <c r="I23" i="2"/>
  <c r="I8" i="2"/>
  <c r="I24" i="2"/>
  <c r="I37" i="2"/>
  <c r="I38" i="2"/>
  <c r="I26" i="2"/>
  <c r="I25" i="2"/>
  <c r="D15" i="3" s="1"/>
  <c r="I14" i="2"/>
  <c r="I39" i="2"/>
  <c r="I20" i="2"/>
  <c r="I15" i="2"/>
  <c r="D12" i="3" s="1"/>
  <c r="I27" i="2"/>
  <c r="I40" i="2"/>
  <c r="I16" i="2"/>
  <c r="I28" i="2"/>
  <c r="I6" i="2"/>
  <c r="I17" i="2"/>
  <c r="I29" i="2"/>
  <c r="I31" i="2"/>
  <c r="D16" i="3" s="1"/>
  <c r="I18" i="2"/>
  <c r="I30" i="2"/>
  <c r="I7" i="2"/>
  <c r="I19" i="2"/>
  <c r="E7" i="3" l="1"/>
  <c r="D7" i="3"/>
  <c r="E19" i="3"/>
  <c r="D19" i="3"/>
  <c r="E4" i="3"/>
  <c r="D4" i="3"/>
  <c r="E11" i="3"/>
  <c r="D11" i="3"/>
  <c r="E8" i="3"/>
  <c r="D8" i="3"/>
  <c r="E20" i="3"/>
  <c r="D20" i="3"/>
  <c r="E10" i="3"/>
  <c r="D10" i="3"/>
  <c r="D9" i="3"/>
  <c r="E9" i="3"/>
  <c r="E5" i="3"/>
  <c r="D5" i="3"/>
</calcChain>
</file>

<file path=xl/sharedStrings.xml><?xml version="1.0" encoding="utf-8"?>
<sst xmlns="http://schemas.openxmlformats.org/spreadsheetml/2006/main" count="1116" uniqueCount="262">
  <si>
    <t>ME-XRF26</t>
  </si>
  <si>
    <t>OA-GRA05x</t>
  </si>
  <si>
    <t>ME-MS81</t>
  </si>
  <si>
    <t>ME-4ACD81</t>
  </si>
  <si>
    <t>ME-MS42</t>
  </si>
  <si>
    <t>S-IR08</t>
  </si>
  <si>
    <t>C-IR07</t>
  </si>
  <si>
    <t>19 TF WT 1A</t>
  </si>
  <si>
    <t>&lt;0,01</t>
  </si>
  <si>
    <t>&lt;5</t>
  </si>
  <si>
    <t>&lt;0,5</t>
  </si>
  <si>
    <t>&lt;1</t>
  </si>
  <si>
    <t>&lt;0,005</t>
  </si>
  <si>
    <t>&lt;0,001</t>
  </si>
  <si>
    <t>&lt;0,2</t>
  </si>
  <si>
    <t>19 TF WT 1B</t>
  </si>
  <si>
    <t>19 TF WT 2A</t>
  </si>
  <si>
    <t>&lt;0,05</t>
  </si>
  <si>
    <t>19 TF WT 2B</t>
  </si>
  <si>
    <t>19 TF WT 03</t>
  </si>
  <si>
    <t>&lt;10</t>
  </si>
  <si>
    <t>19 TF WT 04</t>
  </si>
  <si>
    <t>19 TF WT 05</t>
  </si>
  <si>
    <t>19 TF WT 06</t>
  </si>
  <si>
    <t>&lt;2</t>
  </si>
  <si>
    <t>&lt;0,02</t>
  </si>
  <si>
    <t>19 TF WT 07</t>
  </si>
  <si>
    <t>19 TF WT 08</t>
  </si>
  <si>
    <t>19 TF WT 10</t>
  </si>
  <si>
    <t>19 TF WT 11</t>
  </si>
  <si>
    <t>19 TF WT 12</t>
  </si>
  <si>
    <t>19 TF WT 13</t>
  </si>
  <si>
    <t>19 TF WT 14</t>
  </si>
  <si>
    <t>19 TF WT 15</t>
  </si>
  <si>
    <t>19 TF WT 16</t>
  </si>
  <si>
    <t>19 TF WT 17</t>
  </si>
  <si>
    <t>19 TF WT 18</t>
  </si>
  <si>
    <t>19 TF WT 19</t>
  </si>
  <si>
    <t>19 TF WT 21</t>
  </si>
  <si>
    <t>19 TF WT 22</t>
  </si>
  <si>
    <t>19 TF WT 23</t>
  </si>
  <si>
    <t>19 TF WT 24</t>
  </si>
  <si>
    <t>19 TF WT 25</t>
  </si>
  <si>
    <t>19 TF WT 26</t>
  </si>
  <si>
    <t>19 TF WT 28</t>
  </si>
  <si>
    <t>19 TF WT 29</t>
  </si>
  <si>
    <t>19 TF WT 30</t>
  </si>
  <si>
    <t>&lt;0,03</t>
  </si>
  <si>
    <t>&lt;0,1</t>
  </si>
  <si>
    <t>19 TF WT 31</t>
  </si>
  <si>
    <t>19 TF WT 32</t>
  </si>
  <si>
    <t>19 TF WT 33</t>
  </si>
  <si>
    <t>19 TF WT 34</t>
  </si>
  <si>
    <t>Annie Ned  batholith</t>
  </si>
  <si>
    <t>Flat creek pluton</t>
  </si>
  <si>
    <t>Takhini assemblage</t>
  </si>
  <si>
    <t>-</t>
  </si>
  <si>
    <t>Povoas</t>
  </si>
  <si>
    <t>17-EB-104-1</t>
  </si>
  <si>
    <t>17-EB-111-1</t>
  </si>
  <si>
    <t>15-EB-549-1</t>
  </si>
  <si>
    <t>Lithology</t>
  </si>
  <si>
    <t>O g/mole</t>
  </si>
  <si>
    <t>K g/mole</t>
  </si>
  <si>
    <t>% K</t>
  </si>
  <si>
    <t>2K g/mole</t>
  </si>
  <si>
    <t>Formation/Unit</t>
  </si>
  <si>
    <t>Sample Type</t>
  </si>
  <si>
    <t>Drill core</t>
  </si>
  <si>
    <t>17-EB-104-1*</t>
  </si>
  <si>
    <t>17-EB-111-1*</t>
  </si>
  <si>
    <t>15-EB-549-1*</t>
  </si>
  <si>
    <t>Drill Hole / Sample Number</t>
  </si>
  <si>
    <t>Core Box Number</t>
  </si>
  <si>
    <t>Latitude</t>
  </si>
  <si>
    <t>Longitude</t>
  </si>
  <si>
    <t>Location</t>
  </si>
  <si>
    <t>Outcrop</t>
  </si>
  <si>
    <t>Whitehorse trough</t>
  </si>
  <si>
    <t>Coast plutonic complex</t>
  </si>
  <si>
    <t>Stikinia</t>
  </si>
  <si>
    <r>
      <rPr>
        <i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= 10</t>
    </r>
    <r>
      <rPr>
        <vertAlign val="superscript"/>
        <sz val="10"/>
        <color theme="1"/>
        <rFont val="Calibri"/>
        <family val="2"/>
        <scheme val="minor"/>
      </rPr>
      <t>-5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</rPr>
      <t>∙ρ∙(9,52[U]+2,56[Th]+3,48[K])</t>
    </r>
  </si>
  <si>
    <t>Takhini</t>
  </si>
  <si>
    <t>Sample depth from (m)</t>
  </si>
  <si>
    <t>Sample depth to (m)</t>
  </si>
  <si>
    <t xml:space="preserve">Province </t>
  </si>
  <si>
    <t>Country</t>
  </si>
  <si>
    <t>Yukon</t>
  </si>
  <si>
    <t>Canada</t>
  </si>
  <si>
    <t>Rock Type</t>
  </si>
  <si>
    <t>Formation</t>
  </si>
  <si>
    <t>Group</t>
  </si>
  <si>
    <t>Tectonic element</t>
  </si>
  <si>
    <t>Geology</t>
  </si>
  <si>
    <t>Sedimentary</t>
  </si>
  <si>
    <t>Plutonic</t>
  </si>
  <si>
    <t>Metamorphic</t>
  </si>
  <si>
    <t>Laberge</t>
  </si>
  <si>
    <t>Ruby Range</t>
  </si>
  <si>
    <t>Aksala (Mandanna Mbr)</t>
  </si>
  <si>
    <t>Lewes River</t>
  </si>
  <si>
    <t>Aksala (Casca Mbr)</t>
  </si>
  <si>
    <t>Aksala (Hancock Mbr)</t>
  </si>
  <si>
    <t>YGS-17-01</t>
  </si>
  <si>
    <t>Lab Submission No.</t>
  </si>
  <si>
    <t>Al2O3%</t>
  </si>
  <si>
    <t>BaO%</t>
  </si>
  <si>
    <t>CaO%</t>
  </si>
  <si>
    <t>Cr2O3%</t>
  </si>
  <si>
    <t>Fe2O3%</t>
  </si>
  <si>
    <t>K2O%</t>
  </si>
  <si>
    <t>MgO%</t>
  </si>
  <si>
    <t>MnO%</t>
  </si>
  <si>
    <t>Na2O%</t>
  </si>
  <si>
    <t>P2O5%</t>
  </si>
  <si>
    <t>SiO2%</t>
  </si>
  <si>
    <t>SrO%</t>
  </si>
  <si>
    <t>TiO2%</t>
  </si>
  <si>
    <t>LOI 1000%</t>
  </si>
  <si>
    <t>Total%</t>
  </si>
  <si>
    <t>S%</t>
  </si>
  <si>
    <t>C%</t>
  </si>
  <si>
    <t>Analysis</t>
  </si>
  <si>
    <t>Data</t>
  </si>
  <si>
    <t>Rybach formula**</t>
  </si>
  <si>
    <t>%K calculation</t>
  </si>
  <si>
    <r>
      <t>K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0 g/mole</t>
    </r>
  </si>
  <si>
    <t>Ba ppm</t>
  </si>
  <si>
    <t>Ce ppm</t>
  </si>
  <si>
    <t>Cr ppm</t>
  </si>
  <si>
    <t>Cs ppm</t>
  </si>
  <si>
    <t>Dy ppm</t>
  </si>
  <si>
    <t>Er ppm</t>
  </si>
  <si>
    <t>Eu ppm</t>
  </si>
  <si>
    <t>Ga ppm</t>
  </si>
  <si>
    <t>Gd ppm</t>
  </si>
  <si>
    <t>Ge ppm</t>
  </si>
  <si>
    <t>Hf ppm</t>
  </si>
  <si>
    <t>Ho ppm</t>
  </si>
  <si>
    <t>La ppm</t>
  </si>
  <si>
    <t>Lu ppm</t>
  </si>
  <si>
    <t>Nb ppm</t>
  </si>
  <si>
    <t>Nd ppm</t>
  </si>
  <si>
    <t>Pr ppm</t>
  </si>
  <si>
    <t>Rb ppm</t>
  </si>
  <si>
    <t>Sm ppm</t>
  </si>
  <si>
    <t>Sn ppm</t>
  </si>
  <si>
    <t>Sr ppm</t>
  </si>
  <si>
    <t>Ta ppm</t>
  </si>
  <si>
    <t>Tb ppm</t>
  </si>
  <si>
    <t>Th ppm</t>
  </si>
  <si>
    <t>Tm ppm</t>
  </si>
  <si>
    <t>U ppm</t>
  </si>
  <si>
    <t>V ppm</t>
  </si>
  <si>
    <t>W ppm</t>
  </si>
  <si>
    <t>Y ppm</t>
  </si>
  <si>
    <t>Yb ppm</t>
  </si>
  <si>
    <t>Zr ppm</t>
  </si>
  <si>
    <t>Ag ppm</t>
  </si>
  <si>
    <t>Cd ppm</t>
  </si>
  <si>
    <t>Co ppm</t>
  </si>
  <si>
    <t>Cu ppm</t>
  </si>
  <si>
    <t>Li ppm</t>
  </si>
  <si>
    <t>Mo ppm</t>
  </si>
  <si>
    <t>Ni ppm</t>
  </si>
  <si>
    <t>Pb ppm</t>
  </si>
  <si>
    <t>Sc ppm</t>
  </si>
  <si>
    <t>Zn ppm</t>
  </si>
  <si>
    <t>As ppm</t>
  </si>
  <si>
    <t>Bi ppm</t>
  </si>
  <si>
    <t>Hg ppm</t>
  </si>
  <si>
    <t>In ppm</t>
  </si>
  <si>
    <t>Re ppm</t>
  </si>
  <si>
    <t>Sb ppm</t>
  </si>
  <si>
    <t>Se ppm</t>
  </si>
  <si>
    <t>Te ppm</t>
  </si>
  <si>
    <t>Tl ppm</t>
  </si>
  <si>
    <t>Appendix B1: Geochemistry of selected drill core and outcrop samples</t>
  </si>
  <si>
    <t>Lab Submission Number</t>
  </si>
  <si>
    <t>Appendix B2: Radiogenic heat production from selected drill core and outcrop samples</t>
  </si>
  <si>
    <t>19-TF-08</t>
  </si>
  <si>
    <t>19-TF-09</t>
  </si>
  <si>
    <t>19-TF-11</t>
  </si>
  <si>
    <t>19-TF-10</t>
  </si>
  <si>
    <t>19-TF-GM</t>
  </si>
  <si>
    <t>Well Depth from</t>
  </si>
  <si>
    <t>Well Depth to</t>
  </si>
  <si>
    <t xml:space="preserve">Drill Hole / Outcrop </t>
  </si>
  <si>
    <t>granodiorite</t>
  </si>
  <si>
    <t>sandstone</t>
  </si>
  <si>
    <t>coarse sandstone</t>
  </si>
  <si>
    <t>fine sandstone</t>
  </si>
  <si>
    <t>shale</t>
  </si>
  <si>
    <t>limestone</t>
  </si>
  <si>
    <t>pebbly sandstone</t>
  </si>
  <si>
    <t>altered coarse sandstone</t>
  </si>
  <si>
    <t>altered pebbly sandstone</t>
  </si>
  <si>
    <t>very coarse sandstone</t>
  </si>
  <si>
    <t>pyroclastic basalt</t>
  </si>
  <si>
    <t>felsic dike</t>
  </si>
  <si>
    <t>intermediate dike</t>
  </si>
  <si>
    <t>mafic dike</t>
  </si>
  <si>
    <t>volcaniclastic sandstone</t>
  </si>
  <si>
    <t>pebble conglomerate</t>
  </si>
  <si>
    <t>19-TF- 7A</t>
  </si>
  <si>
    <t>19 -TF- 7B</t>
  </si>
  <si>
    <t>19 -TF-2A</t>
  </si>
  <si>
    <t>20 -TF- 2B</t>
  </si>
  <si>
    <t>19-TF-7A</t>
  </si>
  <si>
    <t>19-TF-7B</t>
  </si>
  <si>
    <t>19-TF-2A</t>
  </si>
  <si>
    <t>19-TF-2B</t>
  </si>
  <si>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Rybach L., 1986. Amount and significance of radioactive heat sources in sediments. In: Thermal Modelling in Sedimentary Basins, Collections Colloques et Seminaires (Ed J, Burrus) 44, Editions Technip, Paris. </t>
    </r>
  </si>
  <si>
    <r>
      <t>Density</t>
    </r>
    <r>
      <rPr>
        <b/>
        <vertAlign val="superscript"/>
        <sz val="10"/>
        <color theme="1"/>
        <rFont val="Calibri"/>
        <family val="2"/>
        <scheme val="minor"/>
      </rPr>
      <t xml:space="preserve">1 </t>
    </r>
    <r>
      <rPr>
        <b/>
        <sz val="10"/>
        <color theme="1"/>
        <rFont val="Calibri"/>
        <family val="2"/>
        <scheme val="minor"/>
      </rPr>
      <t>(kg/m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</si>
  <si>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r>
      <t>Radiogenic heat production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(μW/m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</si>
  <si>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r>
      <t>17-EB-104-1</t>
    </r>
    <r>
      <rPr>
        <vertAlign val="superscript"/>
        <sz val="10"/>
        <color theme="1"/>
        <rFont val="Calibri"/>
        <family val="2"/>
        <scheme val="minor"/>
      </rPr>
      <t>3</t>
    </r>
  </si>
  <si>
    <r>
      <t>17-EB-111-1</t>
    </r>
    <r>
      <rPr>
        <vertAlign val="superscript"/>
        <sz val="10"/>
        <color theme="1"/>
        <rFont val="Calibri"/>
        <family val="2"/>
        <scheme val="minor"/>
      </rPr>
      <t>3</t>
    </r>
  </si>
  <si>
    <r>
      <t>15-EB-549-1</t>
    </r>
    <r>
      <rPr>
        <vertAlign val="superscript"/>
        <sz val="10"/>
        <color theme="1"/>
        <rFont val="Calibri"/>
        <family val="2"/>
        <scheme val="minor"/>
      </rPr>
      <t>3</t>
    </r>
  </si>
  <si>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Data from: Bordet, </t>
    </r>
    <r>
      <rPr>
        <i/>
        <sz val="10"/>
        <color theme="1"/>
        <rFont val="Calibri"/>
        <family val="2"/>
        <scheme val="minor"/>
      </rPr>
      <t>et al</t>
    </r>
    <r>
      <rPr>
        <sz val="10"/>
        <color theme="1"/>
        <rFont val="Calibri"/>
        <family val="2"/>
        <scheme val="minor"/>
      </rPr>
      <t>., 2019.</t>
    </r>
  </si>
  <si>
    <r>
      <t xml:space="preserve">* Data from: Bordet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2019.</t>
    </r>
  </si>
  <si>
    <t>Volcanic</t>
  </si>
  <si>
    <t>19 -TF-08</t>
  </si>
  <si>
    <t>Well lithological unit</t>
  </si>
  <si>
    <t>Richthofen/Nordenskiold??</t>
  </si>
  <si>
    <t>volcaniclastic sandstone and tuff</t>
  </si>
  <si>
    <t>volcaniclastic sandstone, minor interbedded siltstone/shale</t>
  </si>
  <si>
    <t>pebble volcaniclastic sandstone</t>
  </si>
  <si>
    <t>carbonate altered sandstone to pebbly sandstone</t>
  </si>
  <si>
    <t>shale/fine sandstone</t>
  </si>
  <si>
    <t>[2.54;3.46]</t>
  </si>
  <si>
    <t>Annie Ned batholith</t>
  </si>
  <si>
    <t>tuff</t>
  </si>
  <si>
    <t>[2.28;3.60]</t>
  </si>
  <si>
    <t>[0.39;0.87]</t>
  </si>
  <si>
    <t>[0.94;1.14]</t>
  </si>
  <si>
    <t>[0.52;1.48]</t>
  </si>
  <si>
    <t>[0.76;1.00]</t>
  </si>
  <si>
    <t>[0.92;1.08]</t>
  </si>
  <si>
    <t>[0.68;1.92]</t>
  </si>
  <si>
    <t>[0.53;0.65]</t>
  </si>
  <si>
    <t>[0.65;0.79]</t>
  </si>
  <si>
    <t>[0.20;0.24]</t>
  </si>
  <si>
    <t>[0.10;0.12]</t>
  </si>
  <si>
    <t>pebble volcaniclastic sandstone and tuff</t>
  </si>
  <si>
    <t>[0.57;1.25]</t>
  </si>
  <si>
    <t>[1.49;1.83]</t>
  </si>
  <si>
    <t>Number of samples</t>
  </si>
  <si>
    <t>pebbly volcaniclastic sandstone and tuff</t>
  </si>
  <si>
    <t>pebbly volcaniclastic sandstone</t>
  </si>
  <si>
    <t>[0.66;0.80]</t>
  </si>
  <si>
    <t>Takhini area (outcrops)</t>
  </si>
  <si>
    <t>Takhini well</t>
  </si>
  <si>
    <r>
      <t>Standard deviation (</t>
    </r>
    <r>
      <rPr>
        <b/>
        <sz val="10"/>
        <color theme="1"/>
        <rFont val="Calibri"/>
        <family val="2"/>
      </rPr>
      <t>σ</t>
    </r>
    <r>
      <rPr>
        <b/>
        <sz val="10"/>
        <color theme="1"/>
        <rFont val="Calibri"/>
        <family val="2"/>
        <scheme val="minor"/>
      </rPr>
      <t>)</t>
    </r>
  </si>
  <si>
    <r>
      <t xml:space="preserve">Range </t>
    </r>
    <r>
      <rPr>
        <b/>
        <sz val="10"/>
        <color theme="1"/>
        <rFont val="Calibri"/>
        <family val="2"/>
      </rPr>
      <t>± 2 σ or ± 10 %</t>
    </r>
  </si>
  <si>
    <r>
      <t>Range</t>
    </r>
    <r>
      <rPr>
        <b/>
        <sz val="10"/>
        <color theme="1"/>
        <rFont val="Calibri"/>
        <family val="2"/>
      </rPr>
      <t xml:space="preserve"> ± 10 %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</si>
  <si>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density calculated by the immersive method using Archimedes principle.</t>
    </r>
  </si>
  <si>
    <t>basalt</t>
  </si>
  <si>
    <r>
      <t>Average radiogenic heat production (μW/m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</si>
  <si>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t>Formation/unit range and average radiogenic heat production values</t>
  </si>
  <si>
    <t>*Only values &gt; 0 are considered</t>
  </si>
  <si>
    <t>[0.00;0.34]*</t>
  </si>
  <si>
    <t>greenstone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</si>
</sst>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</cellStyleXfs>
  <cellXfs count="69">
    <xf numFmtId="0" fontId="0" fillId="0" borderId="0" xfId="0"/>
    <xf numFmtId="0" fontId="18" fillId="0" borderId="0" xfId="0" applyFont="1" applyBorder="1"/>
    <xf numFmtId="0" fontId="19" fillId="0" borderId="0" xfId="0" applyFont="1" applyBorder="1" applyAlignment="1">
      <alignment wrapText="1"/>
    </xf>
    <xf numFmtId="0" fontId="18" fillId="0" borderId="10" xfId="0" applyFont="1" applyBorder="1"/>
    <xf numFmtId="0" fontId="18" fillId="0" borderId="10" xfId="32" applyFont="1" applyFill="1" applyBorder="1"/>
    <xf numFmtId="2" fontId="18" fillId="0" borderId="10" xfId="32" applyNumberFormat="1" applyFont="1" applyFill="1" applyBorder="1"/>
    <xf numFmtId="0" fontId="18" fillId="0" borderId="0" xfId="0" applyFont="1" applyAlignment="1">
      <alignment horizontal="right"/>
    </xf>
    <xf numFmtId="2" fontId="18" fillId="0" borderId="0" xfId="0" applyNumberFormat="1" applyFont="1" applyAlignment="1">
      <alignment horizontal="right"/>
    </xf>
    <xf numFmtId="2" fontId="18" fillId="0" borderId="0" xfId="0" applyNumberFormat="1" applyFont="1" applyBorder="1"/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/>
    </xf>
    <xf numFmtId="0" fontId="18" fillId="0" borderId="0" xfId="0" applyFont="1" applyFill="1" applyAlignment="1">
      <alignment horizontal="right"/>
    </xf>
    <xf numFmtId="2" fontId="18" fillId="0" borderId="10" xfId="0" applyNumberFormat="1" applyFont="1" applyBorder="1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19" fillId="33" borderId="10" xfId="32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25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18" fillId="0" borderId="10" xfId="0" applyNumberFormat="1" applyFont="1" applyFill="1" applyBorder="1" applyAlignment="1">
      <alignment horizontal="right"/>
    </xf>
    <xf numFmtId="0" fontId="18" fillId="0" borderId="0" xfId="0" applyFont="1"/>
    <xf numFmtId="0" fontId="18" fillId="0" borderId="0" xfId="0" applyFont="1" applyFill="1" applyBorder="1" applyAlignment="1">
      <alignment horizontal="right"/>
    </xf>
    <xf numFmtId="2" fontId="18" fillId="0" borderId="0" xfId="0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 wrapText="1"/>
    </xf>
    <xf numFmtId="0" fontId="0" fillId="0" borderId="0" xfId="0" applyFill="1" applyBorder="1"/>
    <xf numFmtId="2" fontId="18" fillId="0" borderId="0" xfId="32" applyNumberFormat="1" applyFont="1" applyFill="1" applyBorder="1"/>
    <xf numFmtId="2" fontId="19" fillId="33" borderId="10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Fill="1" applyBorder="1" applyAlignment="1">
      <alignment horizontal="left"/>
    </xf>
    <xf numFmtId="0" fontId="18" fillId="0" borderId="10" xfId="0" quotePrefix="1" applyFont="1" applyFill="1" applyBorder="1" applyAlignment="1">
      <alignment horizontal="left"/>
    </xf>
    <xf numFmtId="0" fontId="18" fillId="0" borderId="10" xfId="32" applyFont="1" applyFill="1" applyBorder="1" applyAlignment="1">
      <alignment horizontal="left"/>
    </xf>
    <xf numFmtId="0" fontId="18" fillId="0" borderId="0" xfId="0" quotePrefix="1" applyFont="1" applyFill="1" applyBorder="1" applyAlignment="1">
      <alignment horizontal="left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/>
    </xf>
    <xf numFmtId="0" fontId="18" fillId="0" borderId="10" xfId="0" applyFont="1" applyFill="1" applyBorder="1" applyAlignment="1">
      <alignment horizontal="left" vertical="center"/>
    </xf>
    <xf numFmtId="0" fontId="18" fillId="0" borderId="10" xfId="0" quotePrefix="1" applyFont="1" applyFill="1" applyBorder="1" applyAlignment="1">
      <alignment horizontal="left" vertical="center"/>
    </xf>
    <xf numFmtId="2" fontId="0" fillId="0" borderId="10" xfId="0" applyNumberFormat="1" applyFont="1" applyFill="1" applyBorder="1" applyAlignment="1">
      <alignment horizontal="right" vertical="center"/>
    </xf>
    <xf numFmtId="2" fontId="0" fillId="0" borderId="10" xfId="0" applyNumberFormat="1" applyFont="1" applyBorder="1" applyAlignment="1">
      <alignment horizontal="right" vertical="center"/>
    </xf>
    <xf numFmtId="0" fontId="19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6" fillId="33" borderId="10" xfId="0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2" fontId="16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2" fontId="19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right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/>
    </xf>
    <xf numFmtId="0" fontId="0" fillId="33" borderId="10" xfId="0" applyFont="1" applyFill="1" applyBorder="1" applyAlignment="1">
      <alignment vertical="center"/>
    </xf>
    <xf numFmtId="0" fontId="16" fillId="33" borderId="10" xfId="0" applyFont="1" applyFill="1" applyBorder="1" applyAlignment="1">
      <alignment vertical="center"/>
    </xf>
    <xf numFmtId="0" fontId="19" fillId="33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8" fillId="34" borderId="10" xfId="0" applyFont="1" applyFill="1" applyBorder="1" applyAlignment="1">
      <alignment horizontal="center" vertical="center"/>
    </xf>
    <xf numFmtId="0" fontId="19" fillId="34" borderId="13" xfId="0" applyFont="1" applyFill="1" applyBorder="1" applyAlignment="1">
      <alignment horizontal="center" vertical="center"/>
    </xf>
    <xf numFmtId="0" fontId="19" fillId="34" borderId="15" xfId="0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9" builtinId="27" customBuiltin="1"/>
    <cellStyle name="Calculation" xfId="26" builtinId="22" customBuiltin="1"/>
    <cellStyle name="Check Cell" xfId="41" builtinId="23" customBuiltin="1"/>
    <cellStyle name="Explanatory Text" xfId="34" builtinId="53" customBuiltin="1"/>
    <cellStyle name="Good" xfId="32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28" builtinId="20" customBuiltin="1"/>
    <cellStyle name="Linked Cell" xfId="27" builtinId="24" customBuiltin="1"/>
    <cellStyle name="Neutral" xfId="30" builtinId="28" customBuiltin="1"/>
    <cellStyle name="Normal" xfId="0" builtinId="0"/>
    <cellStyle name="Note" xfId="31" builtinId="10" customBuiltin="1"/>
    <cellStyle name="Output" xfId="33" builtinId="21" customBuiltin="1"/>
    <cellStyle name="Title" xfId="35" builtinId="15" customBuiltin="1"/>
    <cellStyle name="Total" xfId="40" builtinId="25" customBuiltin="1"/>
    <cellStyle name="Warning Text" xfId="2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43"/>
  <sheetViews>
    <sheetView tabSelected="1" zoomScale="70" zoomScaleNormal="70" workbookViewId="0">
      <pane xSplit="5" topLeftCell="BV1" activePane="topRight" state="frozen"/>
      <selection pane="topRight" activeCell="CJ16" sqref="CJ16"/>
    </sheetView>
  </sheetViews>
  <sheetFormatPr defaultColWidth="11.42578125" defaultRowHeight="12.75" x14ac:dyDescent="0.2"/>
  <cols>
    <col min="1" max="1" width="11.5703125" style="25" customWidth="1"/>
    <col min="2" max="2" width="13.42578125" style="25" bestFit="1" customWidth="1"/>
    <col min="3" max="3" width="8.7109375" style="25" customWidth="1"/>
    <col min="4" max="4" width="11.7109375" style="26" bestFit="1" customWidth="1"/>
    <col min="5" max="5" width="11.7109375" style="25" bestFit="1" customWidth="1"/>
    <col min="6" max="6" width="10.140625" style="26" bestFit="1" customWidth="1"/>
    <col min="7" max="7" width="12" style="26" bestFit="1" customWidth="1"/>
    <col min="8" max="8" width="11" style="25" bestFit="1" customWidth="1"/>
    <col min="9" max="9" width="11.140625" style="25" bestFit="1" customWidth="1"/>
    <col min="10" max="10" width="10" style="25" bestFit="1" customWidth="1"/>
    <col min="11" max="11" width="12.42578125" style="25" bestFit="1" customWidth="1"/>
    <col min="12" max="12" width="23.85546875" style="25" bestFit="1" customWidth="1"/>
    <col min="13" max="13" width="52.85546875" style="25" bestFit="1" customWidth="1"/>
    <col min="14" max="14" width="25.28515625" style="25" bestFit="1" customWidth="1"/>
    <col min="15" max="15" width="18.85546875" style="25" bestFit="1" customWidth="1"/>
    <col min="16" max="16" width="21.28515625" style="25" bestFit="1" customWidth="1"/>
    <col min="17" max="17" width="8.5703125" style="25" customWidth="1"/>
    <col min="18" max="29" width="8.85546875" style="25" bestFit="1" customWidth="1"/>
    <col min="30" max="30" width="9.85546875" style="25" bestFit="1" customWidth="1"/>
    <col min="31" max="31" width="8.85546875" style="25" bestFit="1" customWidth="1"/>
    <col min="32" max="62" width="8.42578125" style="25" bestFit="1" customWidth="1"/>
    <col min="63" max="72" width="10.140625" style="25" bestFit="1" customWidth="1"/>
    <col min="73" max="82" width="8.42578125" style="25" bestFit="1" customWidth="1"/>
    <col min="83" max="84" width="6.42578125" style="25" bestFit="1" customWidth="1"/>
    <col min="85" max="85" width="14" style="25" customWidth="1"/>
    <col min="86" max="86" width="4.42578125" style="26" bestFit="1" customWidth="1"/>
    <col min="87" max="87" width="33.5703125" style="25" bestFit="1" customWidth="1"/>
    <col min="88" max="88" width="12.7109375" style="25" bestFit="1" customWidth="1"/>
    <col min="89" max="89" width="18" style="25" bestFit="1" customWidth="1"/>
    <col min="90" max="90" width="10.28515625" style="25" bestFit="1" customWidth="1"/>
    <col min="91" max="91" width="8.5703125" style="25" bestFit="1" customWidth="1"/>
    <col min="92" max="92" width="8.7109375" style="25" bestFit="1" customWidth="1"/>
    <col min="93" max="93" width="7.5703125" style="25" bestFit="1" customWidth="1"/>
    <col min="94" max="94" width="26.7109375" style="25" bestFit="1" customWidth="1"/>
    <col min="95" max="95" width="11.42578125" style="25"/>
    <col min="96" max="97" width="20.42578125" style="25" bestFit="1" customWidth="1"/>
    <col min="98" max="98" width="16.5703125" style="25" bestFit="1" customWidth="1"/>
    <col min="99" max="99" width="23.5703125" style="25" bestFit="1" customWidth="1"/>
    <col min="100" max="100" width="16.5703125" style="25" bestFit="1" customWidth="1"/>
    <col min="101" max="101" width="13.140625" style="25" bestFit="1" customWidth="1"/>
    <col min="102" max="102" width="12.85546875" style="25" bestFit="1" customWidth="1"/>
    <col min="103" max="103" width="12.140625" style="25" bestFit="1" customWidth="1"/>
    <col min="104" max="104" width="34.140625" style="25" bestFit="1" customWidth="1"/>
    <col min="105" max="16384" width="11.42578125" style="25"/>
  </cols>
  <sheetData>
    <row r="1" spans="1:86" ht="18.75" x14ac:dyDescent="0.3">
      <c r="A1" s="27" t="s">
        <v>177</v>
      </c>
    </row>
    <row r="2" spans="1:86" s="50" customFormat="1" ht="15" x14ac:dyDescent="0.25">
      <c r="A2" s="56" t="s">
        <v>123</v>
      </c>
      <c r="B2" s="62"/>
      <c r="C2" s="62"/>
      <c r="D2" s="62"/>
      <c r="E2" s="62"/>
      <c r="F2" s="62"/>
      <c r="G2" s="62"/>
      <c r="H2" s="62"/>
      <c r="I2" s="62"/>
      <c r="J2" s="62"/>
      <c r="K2" s="56" t="s">
        <v>93</v>
      </c>
      <c r="L2" s="61"/>
      <c r="M2" s="61"/>
      <c r="N2" s="61"/>
      <c r="O2" s="61"/>
      <c r="P2" s="61"/>
      <c r="Q2" s="60" t="s">
        <v>122</v>
      </c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49"/>
    </row>
    <row r="3" spans="1:86" s="52" customFormat="1" ht="28.9" customHeight="1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1"/>
      <c r="L3" s="61"/>
      <c r="M3" s="61"/>
      <c r="N3" s="61"/>
      <c r="O3" s="61"/>
      <c r="P3" s="61"/>
      <c r="Q3" s="56" t="s">
        <v>0</v>
      </c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48" t="s">
        <v>1</v>
      </c>
      <c r="AE3" s="48"/>
      <c r="AF3" s="56" t="s">
        <v>2</v>
      </c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6" t="s">
        <v>3</v>
      </c>
      <c r="BL3" s="57"/>
      <c r="BM3" s="57"/>
      <c r="BN3" s="57"/>
      <c r="BO3" s="57"/>
      <c r="BP3" s="57"/>
      <c r="BQ3" s="57"/>
      <c r="BR3" s="57"/>
      <c r="BS3" s="57"/>
      <c r="BT3" s="57"/>
      <c r="BU3" s="56" t="s">
        <v>4</v>
      </c>
      <c r="BV3" s="57"/>
      <c r="BW3" s="57"/>
      <c r="BX3" s="57"/>
      <c r="BY3" s="57"/>
      <c r="BZ3" s="57"/>
      <c r="CA3" s="57"/>
      <c r="CB3" s="57"/>
      <c r="CC3" s="57"/>
      <c r="CD3" s="57"/>
      <c r="CE3" s="48" t="s">
        <v>5</v>
      </c>
      <c r="CF3" s="48" t="s">
        <v>6</v>
      </c>
      <c r="CG3" s="58" t="s">
        <v>104</v>
      </c>
      <c r="CH3" s="51"/>
    </row>
    <row r="4" spans="1:86" s="54" customFormat="1" ht="38.25" x14ac:dyDescent="0.2">
      <c r="A4" s="9" t="s">
        <v>67</v>
      </c>
      <c r="B4" s="9" t="s">
        <v>72</v>
      </c>
      <c r="C4" s="9" t="s">
        <v>73</v>
      </c>
      <c r="D4" s="31" t="s">
        <v>83</v>
      </c>
      <c r="E4" s="9" t="s">
        <v>84</v>
      </c>
      <c r="F4" s="31" t="s">
        <v>74</v>
      </c>
      <c r="G4" s="31" t="s">
        <v>75</v>
      </c>
      <c r="H4" s="9" t="s">
        <v>76</v>
      </c>
      <c r="I4" s="9" t="s">
        <v>85</v>
      </c>
      <c r="J4" s="9" t="s">
        <v>86</v>
      </c>
      <c r="K4" s="9" t="s">
        <v>89</v>
      </c>
      <c r="L4" s="9" t="s">
        <v>61</v>
      </c>
      <c r="M4" s="9" t="s">
        <v>222</v>
      </c>
      <c r="N4" s="9" t="s">
        <v>90</v>
      </c>
      <c r="O4" s="9" t="s">
        <v>91</v>
      </c>
      <c r="P4" s="9" t="s">
        <v>92</v>
      </c>
      <c r="Q4" s="9" t="s">
        <v>105</v>
      </c>
      <c r="R4" s="9" t="s">
        <v>106</v>
      </c>
      <c r="S4" s="9" t="s">
        <v>107</v>
      </c>
      <c r="T4" s="9" t="s">
        <v>108</v>
      </c>
      <c r="U4" s="9" t="s">
        <v>109</v>
      </c>
      <c r="V4" s="9" t="s">
        <v>110</v>
      </c>
      <c r="W4" s="9" t="s">
        <v>111</v>
      </c>
      <c r="X4" s="9" t="s">
        <v>112</v>
      </c>
      <c r="Y4" s="9" t="s">
        <v>113</v>
      </c>
      <c r="Z4" s="9" t="s">
        <v>114</v>
      </c>
      <c r="AA4" s="9" t="s">
        <v>115</v>
      </c>
      <c r="AB4" s="9" t="s">
        <v>116</v>
      </c>
      <c r="AC4" s="9" t="s">
        <v>117</v>
      </c>
      <c r="AD4" s="9" t="s">
        <v>118</v>
      </c>
      <c r="AE4" s="9" t="s">
        <v>119</v>
      </c>
      <c r="AF4" s="9" t="s">
        <v>127</v>
      </c>
      <c r="AG4" s="9" t="s">
        <v>128</v>
      </c>
      <c r="AH4" s="9" t="s">
        <v>129</v>
      </c>
      <c r="AI4" s="9" t="s">
        <v>130</v>
      </c>
      <c r="AJ4" s="9" t="s">
        <v>131</v>
      </c>
      <c r="AK4" s="9" t="s">
        <v>132</v>
      </c>
      <c r="AL4" s="9" t="s">
        <v>133</v>
      </c>
      <c r="AM4" s="9" t="s">
        <v>134</v>
      </c>
      <c r="AN4" s="9" t="s">
        <v>135</v>
      </c>
      <c r="AO4" s="9" t="s">
        <v>136</v>
      </c>
      <c r="AP4" s="9" t="s">
        <v>137</v>
      </c>
      <c r="AQ4" s="9" t="s">
        <v>138</v>
      </c>
      <c r="AR4" s="9" t="s">
        <v>139</v>
      </c>
      <c r="AS4" s="9" t="s">
        <v>140</v>
      </c>
      <c r="AT4" s="9" t="s">
        <v>141</v>
      </c>
      <c r="AU4" s="9" t="s">
        <v>142</v>
      </c>
      <c r="AV4" s="9" t="s">
        <v>143</v>
      </c>
      <c r="AW4" s="9" t="s">
        <v>144</v>
      </c>
      <c r="AX4" s="9" t="s">
        <v>145</v>
      </c>
      <c r="AY4" s="9" t="s">
        <v>146</v>
      </c>
      <c r="AZ4" s="9" t="s">
        <v>147</v>
      </c>
      <c r="BA4" s="9" t="s">
        <v>148</v>
      </c>
      <c r="BB4" s="9" t="s">
        <v>149</v>
      </c>
      <c r="BC4" s="9" t="s">
        <v>150</v>
      </c>
      <c r="BD4" s="9" t="s">
        <v>151</v>
      </c>
      <c r="BE4" s="9" t="s">
        <v>152</v>
      </c>
      <c r="BF4" s="9" t="s">
        <v>153</v>
      </c>
      <c r="BG4" s="9" t="s">
        <v>154</v>
      </c>
      <c r="BH4" s="9" t="s">
        <v>155</v>
      </c>
      <c r="BI4" s="9" t="s">
        <v>156</v>
      </c>
      <c r="BJ4" s="9" t="s">
        <v>157</v>
      </c>
      <c r="BK4" s="9" t="s">
        <v>158</v>
      </c>
      <c r="BL4" s="9" t="s">
        <v>159</v>
      </c>
      <c r="BM4" s="9" t="s">
        <v>160</v>
      </c>
      <c r="BN4" s="9" t="s">
        <v>161</v>
      </c>
      <c r="BO4" s="9" t="s">
        <v>162</v>
      </c>
      <c r="BP4" s="9" t="s">
        <v>163</v>
      </c>
      <c r="BQ4" s="9" t="s">
        <v>164</v>
      </c>
      <c r="BR4" s="9" t="s">
        <v>165</v>
      </c>
      <c r="BS4" s="9" t="s">
        <v>166</v>
      </c>
      <c r="BT4" s="9" t="s">
        <v>167</v>
      </c>
      <c r="BU4" s="9" t="s">
        <v>168</v>
      </c>
      <c r="BV4" s="9" t="s">
        <v>169</v>
      </c>
      <c r="BW4" s="9" t="s">
        <v>170</v>
      </c>
      <c r="BX4" s="9" t="s">
        <v>171</v>
      </c>
      <c r="BY4" s="9" t="s">
        <v>172</v>
      </c>
      <c r="BZ4" s="9" t="s">
        <v>173</v>
      </c>
      <c r="CA4" s="9" t="s">
        <v>166</v>
      </c>
      <c r="CB4" s="9" t="s">
        <v>174</v>
      </c>
      <c r="CC4" s="9" t="s">
        <v>175</v>
      </c>
      <c r="CD4" s="9" t="s">
        <v>176</v>
      </c>
      <c r="CE4" s="9" t="s">
        <v>120</v>
      </c>
      <c r="CF4" s="9" t="s">
        <v>121</v>
      </c>
      <c r="CG4" s="59"/>
      <c r="CH4" s="53"/>
    </row>
    <row r="5" spans="1:86" x14ac:dyDescent="0.2">
      <c r="A5" s="10" t="s">
        <v>77</v>
      </c>
      <c r="B5" s="10" t="s">
        <v>204</v>
      </c>
      <c r="C5" s="10" t="s">
        <v>56</v>
      </c>
      <c r="D5" s="23" t="s">
        <v>56</v>
      </c>
      <c r="E5" s="10" t="s">
        <v>56</v>
      </c>
      <c r="F5" s="23">
        <v>60.886290000000002</v>
      </c>
      <c r="G5" s="23">
        <v>-135.38262</v>
      </c>
      <c r="H5" s="36" t="s">
        <v>82</v>
      </c>
      <c r="I5" s="36" t="s">
        <v>87</v>
      </c>
      <c r="J5" s="36" t="s">
        <v>88</v>
      </c>
      <c r="K5" s="36" t="s">
        <v>95</v>
      </c>
      <c r="L5" s="36" t="s">
        <v>188</v>
      </c>
      <c r="M5" s="37" t="s">
        <v>56</v>
      </c>
      <c r="N5" s="38" t="s">
        <v>54</v>
      </c>
      <c r="O5" s="36" t="s">
        <v>98</v>
      </c>
      <c r="P5" s="36" t="s">
        <v>79</v>
      </c>
      <c r="Q5" s="10">
        <v>13.95</v>
      </c>
      <c r="R5" s="10">
        <v>0.12</v>
      </c>
      <c r="S5" s="10">
        <v>0.85</v>
      </c>
      <c r="T5" s="10" t="s">
        <v>8</v>
      </c>
      <c r="U5" s="10">
        <v>1.78</v>
      </c>
      <c r="V5" s="10">
        <v>5.03</v>
      </c>
      <c r="W5" s="10">
        <v>0.32</v>
      </c>
      <c r="X5" s="10">
        <v>0.04</v>
      </c>
      <c r="Y5" s="10">
        <v>3.7</v>
      </c>
      <c r="Z5" s="10">
        <v>0.05</v>
      </c>
      <c r="AA5" s="10">
        <v>73.81</v>
      </c>
      <c r="AB5" s="10">
        <v>0.02</v>
      </c>
      <c r="AC5" s="10">
        <v>0.19</v>
      </c>
      <c r="AD5" s="10">
        <v>0.25</v>
      </c>
      <c r="AE5" s="10">
        <v>100.15</v>
      </c>
      <c r="AF5" s="10">
        <v>1095</v>
      </c>
      <c r="AG5" s="10">
        <v>76.099999999999994</v>
      </c>
      <c r="AH5" s="10">
        <v>10</v>
      </c>
      <c r="AI5" s="10">
        <v>3.24</v>
      </c>
      <c r="AJ5" s="10">
        <v>3.31</v>
      </c>
      <c r="AK5" s="10">
        <v>2.14</v>
      </c>
      <c r="AL5" s="10">
        <v>0.51</v>
      </c>
      <c r="AM5" s="10">
        <v>17.399999999999999</v>
      </c>
      <c r="AN5" s="10">
        <v>4.41</v>
      </c>
      <c r="AO5" s="10" t="s">
        <v>9</v>
      </c>
      <c r="AP5" s="10">
        <v>5.5</v>
      </c>
      <c r="AQ5" s="10">
        <v>0.69</v>
      </c>
      <c r="AR5" s="10">
        <v>42.8</v>
      </c>
      <c r="AS5" s="10">
        <v>0.31</v>
      </c>
      <c r="AT5" s="10">
        <v>12.9</v>
      </c>
      <c r="AU5" s="10">
        <v>30.6</v>
      </c>
      <c r="AV5" s="10">
        <v>8.8000000000000007</v>
      </c>
      <c r="AW5" s="10">
        <v>174</v>
      </c>
      <c r="AX5" s="10">
        <v>5.32</v>
      </c>
      <c r="AY5" s="10">
        <v>2</v>
      </c>
      <c r="AZ5" s="10">
        <v>122.5</v>
      </c>
      <c r="BA5" s="10">
        <v>0.7</v>
      </c>
      <c r="BB5" s="10">
        <v>0.68</v>
      </c>
      <c r="BC5" s="10">
        <v>24.7</v>
      </c>
      <c r="BD5" s="10">
        <v>0.28999999999999998</v>
      </c>
      <c r="BE5" s="10">
        <v>4.79</v>
      </c>
      <c r="BF5" s="10">
        <v>13</v>
      </c>
      <c r="BG5" s="10">
        <v>3</v>
      </c>
      <c r="BH5" s="10">
        <v>19.100000000000001</v>
      </c>
      <c r="BI5" s="10">
        <v>2.17</v>
      </c>
      <c r="BJ5" s="10">
        <v>184</v>
      </c>
      <c r="BK5" s="10" t="s">
        <v>10</v>
      </c>
      <c r="BL5" s="10" t="s">
        <v>10</v>
      </c>
      <c r="BM5" s="10">
        <v>1</v>
      </c>
      <c r="BN5" s="10">
        <v>1</v>
      </c>
      <c r="BO5" s="10">
        <v>20</v>
      </c>
      <c r="BP5" s="10" t="s">
        <v>11</v>
      </c>
      <c r="BQ5" s="10">
        <v>1</v>
      </c>
      <c r="BR5" s="10">
        <v>12</v>
      </c>
      <c r="BS5" s="10">
        <v>3</v>
      </c>
      <c r="BT5" s="10">
        <v>36</v>
      </c>
      <c r="BU5" s="10">
        <v>0.4</v>
      </c>
      <c r="BV5" s="10">
        <v>0.05</v>
      </c>
      <c r="BW5" s="10" t="s">
        <v>12</v>
      </c>
      <c r="BX5" s="10">
        <v>8.9999999999999993E-3</v>
      </c>
      <c r="BY5" s="10" t="s">
        <v>13</v>
      </c>
      <c r="BZ5" s="10">
        <v>0.11</v>
      </c>
      <c r="CA5" s="10">
        <v>2.2999999999999998</v>
      </c>
      <c r="CB5" s="10" t="s">
        <v>14</v>
      </c>
      <c r="CC5" s="10" t="s">
        <v>8</v>
      </c>
      <c r="CD5" s="10">
        <v>0.2</v>
      </c>
      <c r="CE5" s="10" t="s">
        <v>8</v>
      </c>
      <c r="CF5" s="10">
        <v>0.01</v>
      </c>
      <c r="CG5" s="10" t="s">
        <v>7</v>
      </c>
      <c r="CH5" s="30"/>
    </row>
    <row r="6" spans="1:86" x14ac:dyDescent="0.2">
      <c r="A6" s="10" t="s">
        <v>77</v>
      </c>
      <c r="B6" s="10" t="s">
        <v>205</v>
      </c>
      <c r="C6" s="10" t="s">
        <v>56</v>
      </c>
      <c r="D6" s="23" t="s">
        <v>56</v>
      </c>
      <c r="E6" s="10" t="s">
        <v>56</v>
      </c>
      <c r="F6" s="23">
        <v>60.886290000000002</v>
      </c>
      <c r="G6" s="23">
        <v>-135.38262</v>
      </c>
      <c r="H6" s="36" t="s">
        <v>82</v>
      </c>
      <c r="I6" s="36" t="s">
        <v>87</v>
      </c>
      <c r="J6" s="36" t="s">
        <v>88</v>
      </c>
      <c r="K6" s="36" t="s">
        <v>95</v>
      </c>
      <c r="L6" s="36" t="s">
        <v>188</v>
      </c>
      <c r="M6" s="37" t="s">
        <v>56</v>
      </c>
      <c r="N6" s="38" t="s">
        <v>54</v>
      </c>
      <c r="O6" s="36" t="s">
        <v>98</v>
      </c>
      <c r="P6" s="36" t="s">
        <v>79</v>
      </c>
      <c r="Q6" s="10">
        <v>13.96</v>
      </c>
      <c r="R6" s="10">
        <v>0.13</v>
      </c>
      <c r="S6" s="10">
        <v>0.92</v>
      </c>
      <c r="T6" s="10" t="s">
        <v>8</v>
      </c>
      <c r="U6" s="10">
        <v>1.9</v>
      </c>
      <c r="V6" s="10">
        <v>5.13</v>
      </c>
      <c r="W6" s="10">
        <v>0.32</v>
      </c>
      <c r="X6" s="10">
        <v>0.04</v>
      </c>
      <c r="Y6" s="10">
        <v>3.72</v>
      </c>
      <c r="Z6" s="10">
        <v>0.05</v>
      </c>
      <c r="AA6" s="10">
        <v>73.34</v>
      </c>
      <c r="AB6" s="10">
        <v>0.01</v>
      </c>
      <c r="AC6" s="10">
        <v>0.2</v>
      </c>
      <c r="AD6" s="10">
        <v>0.18</v>
      </c>
      <c r="AE6" s="10">
        <v>99.98</v>
      </c>
      <c r="AF6" s="10">
        <v>1135</v>
      </c>
      <c r="AG6" s="10">
        <v>88.4</v>
      </c>
      <c r="AH6" s="10">
        <v>10</v>
      </c>
      <c r="AI6" s="10">
        <v>3.76</v>
      </c>
      <c r="AJ6" s="10">
        <v>3.32</v>
      </c>
      <c r="AK6" s="10">
        <v>2.25</v>
      </c>
      <c r="AL6" s="10">
        <v>0.53</v>
      </c>
      <c r="AM6" s="10">
        <v>17.899999999999999</v>
      </c>
      <c r="AN6" s="10">
        <v>4.0999999999999996</v>
      </c>
      <c r="AO6" s="10" t="s">
        <v>9</v>
      </c>
      <c r="AP6" s="10">
        <v>6.2</v>
      </c>
      <c r="AQ6" s="10">
        <v>0.66</v>
      </c>
      <c r="AR6" s="10">
        <v>46.7</v>
      </c>
      <c r="AS6" s="10">
        <v>0.31</v>
      </c>
      <c r="AT6" s="10">
        <v>14.2</v>
      </c>
      <c r="AU6" s="10">
        <v>31.9</v>
      </c>
      <c r="AV6" s="10">
        <v>9.35</v>
      </c>
      <c r="AW6" s="10">
        <v>180</v>
      </c>
      <c r="AX6" s="10">
        <v>5.45</v>
      </c>
      <c r="AY6" s="10">
        <v>2</v>
      </c>
      <c r="AZ6" s="10">
        <v>127</v>
      </c>
      <c r="BA6" s="10">
        <v>0.8</v>
      </c>
      <c r="BB6" s="10">
        <v>0.66</v>
      </c>
      <c r="BC6" s="10">
        <v>26.2</v>
      </c>
      <c r="BD6" s="10">
        <v>0.35</v>
      </c>
      <c r="BE6" s="10">
        <v>5.09</v>
      </c>
      <c r="BF6" s="10">
        <v>14</v>
      </c>
      <c r="BG6" s="10">
        <v>2</v>
      </c>
      <c r="BH6" s="10">
        <v>18.600000000000001</v>
      </c>
      <c r="BI6" s="10">
        <v>2.08</v>
      </c>
      <c r="BJ6" s="10">
        <v>221</v>
      </c>
      <c r="BK6" s="10" t="s">
        <v>10</v>
      </c>
      <c r="BL6" s="10" t="s">
        <v>10</v>
      </c>
      <c r="BM6" s="10">
        <v>1</v>
      </c>
      <c r="BN6" s="10">
        <v>1</v>
      </c>
      <c r="BO6" s="10">
        <v>20</v>
      </c>
      <c r="BP6" s="10">
        <v>1</v>
      </c>
      <c r="BQ6" s="10">
        <v>1</v>
      </c>
      <c r="BR6" s="10">
        <v>18</v>
      </c>
      <c r="BS6" s="10">
        <v>3</v>
      </c>
      <c r="BT6" s="10">
        <v>40</v>
      </c>
      <c r="BU6" s="10">
        <v>0.8</v>
      </c>
      <c r="BV6" s="10">
        <v>0.05</v>
      </c>
      <c r="BW6" s="10" t="s">
        <v>12</v>
      </c>
      <c r="BX6" s="10">
        <v>8.9999999999999993E-3</v>
      </c>
      <c r="BY6" s="10" t="s">
        <v>13</v>
      </c>
      <c r="BZ6" s="10">
        <v>0.16</v>
      </c>
      <c r="CA6" s="10">
        <v>2.7</v>
      </c>
      <c r="CB6" s="10">
        <v>0.4</v>
      </c>
      <c r="CC6" s="10" t="s">
        <v>8</v>
      </c>
      <c r="CD6" s="10">
        <v>0.26</v>
      </c>
      <c r="CE6" s="10" t="s">
        <v>8</v>
      </c>
      <c r="CF6" s="10">
        <v>0.01</v>
      </c>
      <c r="CG6" s="10" t="s">
        <v>15</v>
      </c>
      <c r="CH6" s="30"/>
    </row>
    <row r="7" spans="1:86" x14ac:dyDescent="0.2">
      <c r="A7" s="10" t="s">
        <v>77</v>
      </c>
      <c r="B7" s="10" t="s">
        <v>206</v>
      </c>
      <c r="C7" s="10" t="s">
        <v>56</v>
      </c>
      <c r="D7" s="23" t="s">
        <v>56</v>
      </c>
      <c r="E7" s="10" t="s">
        <v>56</v>
      </c>
      <c r="F7" s="23">
        <v>60.89293</v>
      </c>
      <c r="G7" s="23">
        <v>135.40885</v>
      </c>
      <c r="H7" s="36" t="s">
        <v>82</v>
      </c>
      <c r="I7" s="36" t="s">
        <v>87</v>
      </c>
      <c r="J7" s="36" t="s">
        <v>88</v>
      </c>
      <c r="K7" s="36" t="s">
        <v>95</v>
      </c>
      <c r="L7" s="36" t="s">
        <v>188</v>
      </c>
      <c r="M7" s="37" t="s">
        <v>56</v>
      </c>
      <c r="N7" s="38" t="s">
        <v>54</v>
      </c>
      <c r="O7" s="36" t="s">
        <v>98</v>
      </c>
      <c r="P7" s="36" t="s">
        <v>79</v>
      </c>
      <c r="Q7" s="10">
        <v>13.18</v>
      </c>
      <c r="R7" s="10">
        <v>7.0000000000000007E-2</v>
      </c>
      <c r="S7" s="10">
        <v>0.5</v>
      </c>
      <c r="T7" s="10" t="s">
        <v>8</v>
      </c>
      <c r="U7" s="10">
        <v>1.86</v>
      </c>
      <c r="V7" s="10">
        <v>4.7699999999999996</v>
      </c>
      <c r="W7" s="10">
        <v>0.08</v>
      </c>
      <c r="X7" s="10">
        <v>7.0000000000000007E-2</v>
      </c>
      <c r="Y7" s="10">
        <v>4.33</v>
      </c>
      <c r="Z7" s="10">
        <v>0.03</v>
      </c>
      <c r="AA7" s="10">
        <v>74.55</v>
      </c>
      <c r="AB7" s="10" t="s">
        <v>8</v>
      </c>
      <c r="AC7" s="10">
        <v>0.13</v>
      </c>
      <c r="AD7" s="10">
        <v>0.25</v>
      </c>
      <c r="AE7" s="10">
        <v>99.93</v>
      </c>
      <c r="AF7" s="10">
        <v>586</v>
      </c>
      <c r="AG7" s="10">
        <v>82.8</v>
      </c>
      <c r="AH7" s="10">
        <v>10</v>
      </c>
      <c r="AI7" s="10">
        <v>2.4</v>
      </c>
      <c r="AJ7" s="10">
        <v>5.46</v>
      </c>
      <c r="AK7" s="10">
        <v>3.97</v>
      </c>
      <c r="AL7" s="10">
        <v>0.33</v>
      </c>
      <c r="AM7" s="10">
        <v>17.8</v>
      </c>
      <c r="AN7" s="10">
        <v>6.25</v>
      </c>
      <c r="AO7" s="10" t="s">
        <v>9</v>
      </c>
      <c r="AP7" s="10">
        <v>7.3</v>
      </c>
      <c r="AQ7" s="10">
        <v>1.18</v>
      </c>
      <c r="AR7" s="10">
        <v>43.9</v>
      </c>
      <c r="AS7" s="10">
        <v>0.56000000000000005</v>
      </c>
      <c r="AT7" s="10">
        <v>16.899999999999999</v>
      </c>
      <c r="AU7" s="10">
        <v>38</v>
      </c>
      <c r="AV7" s="10">
        <v>10.4</v>
      </c>
      <c r="AW7" s="10">
        <v>130.5</v>
      </c>
      <c r="AX7" s="10">
        <v>7.7</v>
      </c>
      <c r="AY7" s="10">
        <v>2</v>
      </c>
      <c r="AZ7" s="10">
        <v>21.2</v>
      </c>
      <c r="BA7" s="10">
        <v>0.9</v>
      </c>
      <c r="BB7" s="10">
        <v>1.06</v>
      </c>
      <c r="BC7" s="10">
        <v>15.55</v>
      </c>
      <c r="BD7" s="10">
        <v>0.57999999999999996</v>
      </c>
      <c r="BE7" s="10">
        <v>5.81</v>
      </c>
      <c r="BF7" s="10" t="s">
        <v>9</v>
      </c>
      <c r="BG7" s="10">
        <v>1</v>
      </c>
      <c r="BH7" s="10">
        <v>32.299999999999997</v>
      </c>
      <c r="BI7" s="10">
        <v>4.01</v>
      </c>
      <c r="BJ7" s="10">
        <v>248</v>
      </c>
      <c r="BK7" s="10" t="s">
        <v>10</v>
      </c>
      <c r="BL7" s="10" t="s">
        <v>10</v>
      </c>
      <c r="BM7" s="10" t="s">
        <v>11</v>
      </c>
      <c r="BN7" s="10">
        <v>1</v>
      </c>
      <c r="BO7" s="10">
        <v>20</v>
      </c>
      <c r="BP7" s="10">
        <v>1</v>
      </c>
      <c r="BQ7" s="10">
        <v>1</v>
      </c>
      <c r="BR7" s="10">
        <v>15</v>
      </c>
      <c r="BS7" s="10">
        <v>5</v>
      </c>
      <c r="BT7" s="10">
        <v>61</v>
      </c>
      <c r="BU7" s="10">
        <v>0.3</v>
      </c>
      <c r="BV7" s="10">
        <v>0.04</v>
      </c>
      <c r="BW7" s="10" t="s">
        <v>12</v>
      </c>
      <c r="BX7" s="10">
        <v>5.1999999999999998E-2</v>
      </c>
      <c r="BY7" s="10" t="s">
        <v>13</v>
      </c>
      <c r="BZ7" s="10" t="s">
        <v>17</v>
      </c>
      <c r="CA7" s="10">
        <v>4.5</v>
      </c>
      <c r="CB7" s="10" t="s">
        <v>14</v>
      </c>
      <c r="CC7" s="10" t="s">
        <v>8</v>
      </c>
      <c r="CD7" s="10">
        <v>0.17</v>
      </c>
      <c r="CE7" s="10" t="s">
        <v>8</v>
      </c>
      <c r="CF7" s="10">
        <v>0.02</v>
      </c>
      <c r="CG7" s="10" t="s">
        <v>16</v>
      </c>
      <c r="CH7" s="30"/>
    </row>
    <row r="8" spans="1:86" x14ac:dyDescent="0.2">
      <c r="A8" s="10" t="s">
        <v>77</v>
      </c>
      <c r="B8" s="10" t="s">
        <v>207</v>
      </c>
      <c r="C8" s="10" t="s">
        <v>56</v>
      </c>
      <c r="D8" s="23" t="s">
        <v>56</v>
      </c>
      <c r="E8" s="10" t="s">
        <v>56</v>
      </c>
      <c r="F8" s="23">
        <v>60.89293</v>
      </c>
      <c r="G8" s="23">
        <v>135.40885</v>
      </c>
      <c r="H8" s="36" t="s">
        <v>82</v>
      </c>
      <c r="I8" s="36" t="s">
        <v>87</v>
      </c>
      <c r="J8" s="36" t="s">
        <v>88</v>
      </c>
      <c r="K8" s="36" t="s">
        <v>95</v>
      </c>
      <c r="L8" s="36" t="s">
        <v>188</v>
      </c>
      <c r="M8" s="37" t="s">
        <v>56</v>
      </c>
      <c r="N8" s="38" t="s">
        <v>54</v>
      </c>
      <c r="O8" s="36" t="s">
        <v>98</v>
      </c>
      <c r="P8" s="36" t="s">
        <v>79</v>
      </c>
      <c r="Q8" s="10">
        <v>12.97</v>
      </c>
      <c r="R8" s="10">
        <v>7.0000000000000007E-2</v>
      </c>
      <c r="S8" s="10">
        <v>0.5</v>
      </c>
      <c r="T8" s="10" t="s">
        <v>8</v>
      </c>
      <c r="U8" s="10">
        <v>1.92</v>
      </c>
      <c r="V8" s="10">
        <v>4.8499999999999996</v>
      </c>
      <c r="W8" s="10">
        <v>0.08</v>
      </c>
      <c r="X8" s="10">
        <v>7.0000000000000007E-2</v>
      </c>
      <c r="Y8" s="10">
        <v>4.3899999999999997</v>
      </c>
      <c r="Z8" s="10">
        <v>0.02</v>
      </c>
      <c r="AA8" s="10">
        <v>73.010000000000005</v>
      </c>
      <c r="AB8" s="10" t="s">
        <v>8</v>
      </c>
      <c r="AC8" s="10">
        <v>0.13</v>
      </c>
      <c r="AD8" s="10">
        <v>0.14000000000000001</v>
      </c>
      <c r="AE8" s="10">
        <v>98.22</v>
      </c>
      <c r="AF8" s="10">
        <v>601</v>
      </c>
      <c r="AG8" s="10">
        <v>91.3</v>
      </c>
      <c r="AH8" s="10">
        <v>10</v>
      </c>
      <c r="AI8" s="10">
        <v>2.63</v>
      </c>
      <c r="AJ8" s="10">
        <v>5.92</v>
      </c>
      <c r="AK8" s="10">
        <v>4.24</v>
      </c>
      <c r="AL8" s="10">
        <v>0.34</v>
      </c>
      <c r="AM8" s="10">
        <v>18.7</v>
      </c>
      <c r="AN8" s="10">
        <v>6.76</v>
      </c>
      <c r="AO8" s="10" t="s">
        <v>9</v>
      </c>
      <c r="AP8" s="10">
        <v>7.8</v>
      </c>
      <c r="AQ8" s="10">
        <v>1.25</v>
      </c>
      <c r="AR8" s="10">
        <v>48</v>
      </c>
      <c r="AS8" s="10">
        <v>0.6</v>
      </c>
      <c r="AT8" s="10">
        <v>17.8</v>
      </c>
      <c r="AU8" s="10">
        <v>40.9</v>
      </c>
      <c r="AV8" s="10">
        <v>11.2</v>
      </c>
      <c r="AW8" s="10">
        <v>134</v>
      </c>
      <c r="AX8" s="10">
        <v>7.74</v>
      </c>
      <c r="AY8" s="10">
        <v>2</v>
      </c>
      <c r="AZ8" s="10">
        <v>20.8</v>
      </c>
      <c r="BA8" s="10">
        <v>0.9</v>
      </c>
      <c r="BB8" s="10">
        <v>1.1100000000000001</v>
      </c>
      <c r="BC8" s="10">
        <v>17.5</v>
      </c>
      <c r="BD8" s="10">
        <v>0.63</v>
      </c>
      <c r="BE8" s="10">
        <v>6.1</v>
      </c>
      <c r="BF8" s="10" t="s">
        <v>9</v>
      </c>
      <c r="BG8" s="10">
        <v>1</v>
      </c>
      <c r="BH8" s="10">
        <v>33.700000000000003</v>
      </c>
      <c r="BI8" s="10">
        <v>3.94</v>
      </c>
      <c r="BJ8" s="10">
        <v>284</v>
      </c>
      <c r="BK8" s="10" t="s">
        <v>10</v>
      </c>
      <c r="BL8" s="10" t="s">
        <v>10</v>
      </c>
      <c r="BM8" s="10">
        <v>1</v>
      </c>
      <c r="BN8" s="10">
        <v>1</v>
      </c>
      <c r="BO8" s="10">
        <v>20</v>
      </c>
      <c r="BP8" s="10">
        <v>1</v>
      </c>
      <c r="BQ8" s="10">
        <v>1</v>
      </c>
      <c r="BR8" s="10">
        <v>17</v>
      </c>
      <c r="BS8" s="10">
        <v>5</v>
      </c>
      <c r="BT8" s="10">
        <v>60</v>
      </c>
      <c r="BU8" s="10">
        <v>0.5</v>
      </c>
      <c r="BV8" s="10">
        <v>0.04</v>
      </c>
      <c r="BW8" s="10" t="s">
        <v>12</v>
      </c>
      <c r="BX8" s="10">
        <v>7.1999999999999995E-2</v>
      </c>
      <c r="BY8" s="10" t="s">
        <v>13</v>
      </c>
      <c r="BZ8" s="10">
        <v>0.23</v>
      </c>
      <c r="CA8" s="10">
        <v>4.9000000000000004</v>
      </c>
      <c r="CB8" s="10" t="s">
        <v>14</v>
      </c>
      <c r="CC8" s="10" t="s">
        <v>8</v>
      </c>
      <c r="CD8" s="10">
        <v>0.18</v>
      </c>
      <c r="CE8" s="10" t="s">
        <v>8</v>
      </c>
      <c r="CF8" s="10" t="s">
        <v>8</v>
      </c>
      <c r="CG8" s="10" t="s">
        <v>18</v>
      </c>
      <c r="CH8" s="30"/>
    </row>
    <row r="9" spans="1:86" x14ac:dyDescent="0.2">
      <c r="A9" s="10" t="s">
        <v>77</v>
      </c>
      <c r="B9" s="10" t="s">
        <v>181</v>
      </c>
      <c r="C9" s="10" t="s">
        <v>56</v>
      </c>
      <c r="D9" s="23" t="s">
        <v>56</v>
      </c>
      <c r="E9" s="10" t="s">
        <v>56</v>
      </c>
      <c r="F9" s="23">
        <v>60.80762</v>
      </c>
      <c r="G9" s="23">
        <v>-135.97283999999999</v>
      </c>
      <c r="H9" s="36" t="s">
        <v>82</v>
      </c>
      <c r="I9" s="36" t="s">
        <v>87</v>
      </c>
      <c r="J9" s="36" t="s">
        <v>88</v>
      </c>
      <c r="K9" s="36" t="s">
        <v>95</v>
      </c>
      <c r="L9" s="36" t="s">
        <v>188</v>
      </c>
      <c r="M9" s="37" t="s">
        <v>56</v>
      </c>
      <c r="N9" s="38" t="s">
        <v>53</v>
      </c>
      <c r="O9" s="36" t="s">
        <v>98</v>
      </c>
      <c r="P9" s="36" t="s">
        <v>79</v>
      </c>
      <c r="Q9" s="10">
        <v>15.51</v>
      </c>
      <c r="R9" s="10">
        <v>7.0000000000000007E-2</v>
      </c>
      <c r="S9" s="10">
        <v>1.5</v>
      </c>
      <c r="T9" s="10" t="s">
        <v>8</v>
      </c>
      <c r="U9" s="10">
        <v>2.74</v>
      </c>
      <c r="V9" s="10">
        <v>4.51</v>
      </c>
      <c r="W9" s="10">
        <v>0.34</v>
      </c>
      <c r="X9" s="10">
        <v>0.09</v>
      </c>
      <c r="Y9" s="10">
        <v>5.17</v>
      </c>
      <c r="Z9" s="10">
        <v>0.06</v>
      </c>
      <c r="AA9" s="10">
        <v>69.55</v>
      </c>
      <c r="AB9" s="10">
        <v>0.01</v>
      </c>
      <c r="AC9" s="10">
        <v>0.25</v>
      </c>
      <c r="AD9" s="10">
        <v>7.0000000000000007E-2</v>
      </c>
      <c r="AE9" s="10">
        <v>100.05</v>
      </c>
      <c r="AF9" s="10">
        <v>543</v>
      </c>
      <c r="AG9" s="10">
        <v>72.7</v>
      </c>
      <c r="AH9" s="10">
        <v>10</v>
      </c>
      <c r="AI9" s="10">
        <v>1.58</v>
      </c>
      <c r="AJ9" s="10">
        <v>4.32</v>
      </c>
      <c r="AK9" s="10">
        <v>3.29</v>
      </c>
      <c r="AL9" s="10">
        <v>0.51</v>
      </c>
      <c r="AM9" s="10">
        <v>18.399999999999999</v>
      </c>
      <c r="AN9" s="10">
        <v>5.03</v>
      </c>
      <c r="AO9" s="10" t="s">
        <v>9</v>
      </c>
      <c r="AP9" s="10">
        <v>15.1</v>
      </c>
      <c r="AQ9" s="10">
        <v>0.97</v>
      </c>
      <c r="AR9" s="10">
        <v>41.1</v>
      </c>
      <c r="AS9" s="10">
        <v>0.56000000000000005</v>
      </c>
      <c r="AT9" s="10">
        <v>10.8</v>
      </c>
      <c r="AU9" s="10">
        <v>32.1</v>
      </c>
      <c r="AV9" s="10">
        <v>8.56</v>
      </c>
      <c r="AW9" s="10">
        <v>110.5</v>
      </c>
      <c r="AX9" s="10">
        <v>5.99</v>
      </c>
      <c r="AY9" s="10">
        <v>2</v>
      </c>
      <c r="AZ9" s="10">
        <v>105</v>
      </c>
      <c r="BA9" s="10">
        <v>0.7</v>
      </c>
      <c r="BB9" s="10">
        <v>0.82</v>
      </c>
      <c r="BC9" s="10">
        <v>11.4</v>
      </c>
      <c r="BD9" s="10">
        <v>0.48</v>
      </c>
      <c r="BE9" s="10">
        <v>2.54</v>
      </c>
      <c r="BF9" s="10">
        <v>13</v>
      </c>
      <c r="BG9" s="10" t="s">
        <v>11</v>
      </c>
      <c r="BH9" s="10">
        <v>26.7</v>
      </c>
      <c r="BI9" s="10">
        <v>3.5</v>
      </c>
      <c r="BJ9" s="10">
        <v>754</v>
      </c>
      <c r="BK9" s="10" t="s">
        <v>10</v>
      </c>
      <c r="BL9" s="10" t="s">
        <v>10</v>
      </c>
      <c r="BM9" s="10">
        <v>1</v>
      </c>
      <c r="BN9" s="10">
        <v>1</v>
      </c>
      <c r="BO9" s="10" t="s">
        <v>20</v>
      </c>
      <c r="BP9" s="10">
        <v>1</v>
      </c>
      <c r="BQ9" s="10">
        <v>2</v>
      </c>
      <c r="BR9" s="10">
        <v>8</v>
      </c>
      <c r="BS9" s="10">
        <v>5</v>
      </c>
      <c r="BT9" s="10">
        <v>52</v>
      </c>
      <c r="BU9" s="10">
        <v>0.2</v>
      </c>
      <c r="BV9" s="10">
        <v>0.06</v>
      </c>
      <c r="BW9" s="10" t="s">
        <v>12</v>
      </c>
      <c r="BX9" s="10">
        <v>2.3E-2</v>
      </c>
      <c r="BY9" s="10" t="s">
        <v>13</v>
      </c>
      <c r="BZ9" s="10" t="s">
        <v>17</v>
      </c>
      <c r="CA9" s="10">
        <v>1.9</v>
      </c>
      <c r="CB9" s="10" t="s">
        <v>14</v>
      </c>
      <c r="CC9" s="10" t="s">
        <v>8</v>
      </c>
      <c r="CD9" s="10">
        <v>0.05</v>
      </c>
      <c r="CE9" s="10" t="s">
        <v>8</v>
      </c>
      <c r="CF9" s="10" t="s">
        <v>8</v>
      </c>
      <c r="CG9" s="10" t="s">
        <v>19</v>
      </c>
      <c r="CH9" s="30"/>
    </row>
    <row r="10" spans="1:86" x14ac:dyDescent="0.2">
      <c r="A10" s="10" t="s">
        <v>68</v>
      </c>
      <c r="B10" s="10" t="s">
        <v>103</v>
      </c>
      <c r="C10" s="10"/>
      <c r="D10" s="55">
        <v>375.13</v>
      </c>
      <c r="E10" s="55">
        <v>375.24</v>
      </c>
      <c r="F10" s="23">
        <v>60.886012999999998</v>
      </c>
      <c r="G10" s="23">
        <v>-135.38311200000001</v>
      </c>
      <c r="H10" s="36" t="s">
        <v>82</v>
      </c>
      <c r="I10" s="36" t="s">
        <v>87</v>
      </c>
      <c r="J10" s="36" t="s">
        <v>88</v>
      </c>
      <c r="K10" s="36" t="s">
        <v>95</v>
      </c>
      <c r="L10" s="36" t="s">
        <v>199</v>
      </c>
      <c r="M10" s="36" t="s">
        <v>199</v>
      </c>
      <c r="N10" s="38" t="s">
        <v>56</v>
      </c>
      <c r="O10" s="36" t="s">
        <v>56</v>
      </c>
      <c r="P10" s="36" t="s">
        <v>56</v>
      </c>
      <c r="Q10" s="10">
        <v>13.05</v>
      </c>
      <c r="R10" s="10">
        <v>0.11</v>
      </c>
      <c r="S10" s="10">
        <v>0.91</v>
      </c>
      <c r="T10" s="10">
        <v>0.02</v>
      </c>
      <c r="U10" s="10">
        <v>0.94</v>
      </c>
      <c r="V10" s="10">
        <v>3.08</v>
      </c>
      <c r="W10" s="10">
        <v>0.12</v>
      </c>
      <c r="X10" s="10">
        <v>7.0000000000000007E-2</v>
      </c>
      <c r="Y10" s="10">
        <v>4.78</v>
      </c>
      <c r="Z10" s="10">
        <v>0.02</v>
      </c>
      <c r="AA10" s="10">
        <v>75.489999999999995</v>
      </c>
      <c r="AB10" s="10">
        <v>0.02</v>
      </c>
      <c r="AC10" s="10">
        <v>0.11</v>
      </c>
      <c r="AD10" s="10">
        <v>1.06</v>
      </c>
      <c r="AE10" s="10">
        <v>99.92</v>
      </c>
      <c r="AF10" s="10">
        <v>989</v>
      </c>
      <c r="AG10" s="10">
        <v>34.799999999999997</v>
      </c>
      <c r="AH10" s="10">
        <v>10</v>
      </c>
      <c r="AI10" s="10">
        <v>0.72</v>
      </c>
      <c r="AJ10" s="10">
        <v>1.48</v>
      </c>
      <c r="AK10" s="10">
        <v>1.08</v>
      </c>
      <c r="AL10" s="10">
        <v>0.36</v>
      </c>
      <c r="AM10" s="10">
        <v>12.5</v>
      </c>
      <c r="AN10" s="10">
        <v>1.82</v>
      </c>
      <c r="AO10" s="10" t="s">
        <v>9</v>
      </c>
      <c r="AP10" s="10">
        <v>2.7</v>
      </c>
      <c r="AQ10" s="10">
        <v>0.32</v>
      </c>
      <c r="AR10" s="10">
        <v>21.4</v>
      </c>
      <c r="AS10" s="10">
        <v>0.17</v>
      </c>
      <c r="AT10" s="10">
        <v>9</v>
      </c>
      <c r="AU10" s="10">
        <v>12.9</v>
      </c>
      <c r="AV10" s="10">
        <v>3.77</v>
      </c>
      <c r="AW10" s="10">
        <v>84.8</v>
      </c>
      <c r="AX10" s="10">
        <v>2.2200000000000002</v>
      </c>
      <c r="AY10" s="10">
        <v>1</v>
      </c>
      <c r="AZ10" s="10">
        <v>132.5</v>
      </c>
      <c r="BA10" s="10">
        <v>0.8</v>
      </c>
      <c r="BB10" s="10">
        <v>0.28000000000000003</v>
      </c>
      <c r="BC10" s="10">
        <v>10.3</v>
      </c>
      <c r="BD10" s="10">
        <v>0.16</v>
      </c>
      <c r="BE10" s="10">
        <v>6.51</v>
      </c>
      <c r="BF10" s="10" t="s">
        <v>9</v>
      </c>
      <c r="BG10" s="10">
        <v>1</v>
      </c>
      <c r="BH10" s="10">
        <v>9.6999999999999993</v>
      </c>
      <c r="BI10" s="10">
        <v>1.1100000000000001</v>
      </c>
      <c r="BJ10" s="10">
        <v>83</v>
      </c>
      <c r="BK10" s="10" t="s">
        <v>10</v>
      </c>
      <c r="BL10" s="10" t="s">
        <v>10</v>
      </c>
      <c r="BM10" s="10" t="s">
        <v>11</v>
      </c>
      <c r="BN10" s="10">
        <v>1</v>
      </c>
      <c r="BO10" s="10" t="s">
        <v>20</v>
      </c>
      <c r="BP10" s="10">
        <v>2</v>
      </c>
      <c r="BQ10" s="10">
        <v>1</v>
      </c>
      <c r="BR10" s="10">
        <v>22</v>
      </c>
      <c r="BS10" s="10">
        <v>2</v>
      </c>
      <c r="BT10" s="10">
        <v>27</v>
      </c>
      <c r="BU10" s="10">
        <v>4.4000000000000004</v>
      </c>
      <c r="BV10" s="10">
        <v>0.02</v>
      </c>
      <c r="BW10" s="10" t="s">
        <v>12</v>
      </c>
      <c r="BX10" s="10">
        <v>6.0000000000000001E-3</v>
      </c>
      <c r="BY10" s="10" t="s">
        <v>13</v>
      </c>
      <c r="BZ10" s="10">
        <v>0.11</v>
      </c>
      <c r="CA10" s="10">
        <v>0.5</v>
      </c>
      <c r="CB10" s="10" t="s">
        <v>14</v>
      </c>
      <c r="CC10" s="10" t="s">
        <v>8</v>
      </c>
      <c r="CD10" s="10">
        <v>0.06</v>
      </c>
      <c r="CE10" s="10">
        <v>0.03</v>
      </c>
      <c r="CF10" s="10">
        <v>0.19</v>
      </c>
      <c r="CG10" s="10" t="s">
        <v>21</v>
      </c>
      <c r="CH10" s="30"/>
    </row>
    <row r="11" spans="1:86" x14ac:dyDescent="0.2">
      <c r="A11" s="10" t="s">
        <v>68</v>
      </c>
      <c r="B11" s="10" t="s">
        <v>103</v>
      </c>
      <c r="C11" s="10"/>
      <c r="D11" s="55">
        <v>413.7</v>
      </c>
      <c r="E11" s="55">
        <v>413.7</v>
      </c>
      <c r="F11" s="23">
        <v>60.886012999999998</v>
      </c>
      <c r="G11" s="23">
        <v>-135.38311200000001</v>
      </c>
      <c r="H11" s="36" t="s">
        <v>82</v>
      </c>
      <c r="I11" s="36" t="s">
        <v>87</v>
      </c>
      <c r="J11" s="36" t="s">
        <v>88</v>
      </c>
      <c r="K11" s="36" t="s">
        <v>95</v>
      </c>
      <c r="L11" s="36" t="s">
        <v>199</v>
      </c>
      <c r="M11" s="36" t="s">
        <v>199</v>
      </c>
      <c r="N11" s="38" t="s">
        <v>56</v>
      </c>
      <c r="O11" s="36" t="s">
        <v>56</v>
      </c>
      <c r="P11" s="36" t="s">
        <v>56</v>
      </c>
      <c r="Q11" s="10">
        <v>11.89</v>
      </c>
      <c r="R11" s="10">
        <v>0.04</v>
      </c>
      <c r="S11" s="10">
        <v>3.76</v>
      </c>
      <c r="T11" s="10" t="s">
        <v>8</v>
      </c>
      <c r="U11" s="10">
        <v>1.05</v>
      </c>
      <c r="V11" s="10">
        <v>0.11</v>
      </c>
      <c r="W11" s="10">
        <v>0.35</v>
      </c>
      <c r="X11" s="10">
        <v>0.06</v>
      </c>
      <c r="Y11" s="10">
        <v>6.68</v>
      </c>
      <c r="Z11" s="10">
        <v>0.03</v>
      </c>
      <c r="AA11" s="10">
        <v>72.48</v>
      </c>
      <c r="AB11" s="10">
        <v>0.05</v>
      </c>
      <c r="AC11" s="10">
        <v>0.12</v>
      </c>
      <c r="AD11" s="10">
        <v>3.25</v>
      </c>
      <c r="AE11" s="10">
        <v>100.35</v>
      </c>
      <c r="AF11" s="10">
        <v>357</v>
      </c>
      <c r="AG11" s="10">
        <v>35.299999999999997</v>
      </c>
      <c r="AH11" s="10">
        <v>10</v>
      </c>
      <c r="AI11" s="10">
        <v>0.11</v>
      </c>
      <c r="AJ11" s="10">
        <v>1.5</v>
      </c>
      <c r="AK11" s="10">
        <v>0.98</v>
      </c>
      <c r="AL11" s="10">
        <v>0.32</v>
      </c>
      <c r="AM11" s="10">
        <v>11.5</v>
      </c>
      <c r="AN11" s="10">
        <v>1.77</v>
      </c>
      <c r="AO11" s="10" t="s">
        <v>9</v>
      </c>
      <c r="AP11" s="10">
        <v>2.6</v>
      </c>
      <c r="AQ11" s="10">
        <v>0.32</v>
      </c>
      <c r="AR11" s="10">
        <v>21.7</v>
      </c>
      <c r="AS11" s="10">
        <v>0.17</v>
      </c>
      <c r="AT11" s="10">
        <v>9.6999999999999993</v>
      </c>
      <c r="AU11" s="10">
        <v>12.9</v>
      </c>
      <c r="AV11" s="10">
        <v>3.79</v>
      </c>
      <c r="AW11" s="10">
        <v>2.2999999999999998</v>
      </c>
      <c r="AX11" s="10">
        <v>2.1800000000000002</v>
      </c>
      <c r="AY11" s="10">
        <v>1</v>
      </c>
      <c r="AZ11" s="10">
        <v>453</v>
      </c>
      <c r="BA11" s="10">
        <v>0.9</v>
      </c>
      <c r="BB11" s="10">
        <v>0.27</v>
      </c>
      <c r="BC11" s="10">
        <v>12.1</v>
      </c>
      <c r="BD11" s="10">
        <v>0.17</v>
      </c>
      <c r="BE11" s="10">
        <v>8.4700000000000006</v>
      </c>
      <c r="BF11" s="10">
        <v>9</v>
      </c>
      <c r="BG11" s="10">
        <v>2</v>
      </c>
      <c r="BH11" s="10">
        <v>9.8000000000000007</v>
      </c>
      <c r="BI11" s="10">
        <v>1.24</v>
      </c>
      <c r="BJ11" s="10">
        <v>76</v>
      </c>
      <c r="BK11" s="10" t="s">
        <v>10</v>
      </c>
      <c r="BL11" s="10">
        <v>0.6</v>
      </c>
      <c r="BM11" s="10">
        <v>1</v>
      </c>
      <c r="BN11" s="10">
        <v>14</v>
      </c>
      <c r="BO11" s="10" t="s">
        <v>20</v>
      </c>
      <c r="BP11" s="10">
        <v>3</v>
      </c>
      <c r="BQ11" s="10" t="s">
        <v>11</v>
      </c>
      <c r="BR11" s="10">
        <v>137</v>
      </c>
      <c r="BS11" s="10">
        <v>2</v>
      </c>
      <c r="BT11" s="10">
        <v>192</v>
      </c>
      <c r="BU11" s="10">
        <v>1.1000000000000001</v>
      </c>
      <c r="BV11" s="10">
        <v>0.39</v>
      </c>
      <c r="BW11" s="10" t="s">
        <v>12</v>
      </c>
      <c r="BX11" s="10">
        <v>1.7999999999999999E-2</v>
      </c>
      <c r="BY11" s="10" t="s">
        <v>13</v>
      </c>
      <c r="BZ11" s="10">
        <v>0.28000000000000003</v>
      </c>
      <c r="CA11" s="10">
        <v>1.5</v>
      </c>
      <c r="CB11" s="10">
        <v>1.3</v>
      </c>
      <c r="CC11" s="10">
        <v>0.01</v>
      </c>
      <c r="CD11" s="10">
        <v>0.02</v>
      </c>
      <c r="CE11" s="10">
        <v>0.16</v>
      </c>
      <c r="CF11" s="10">
        <v>0.79</v>
      </c>
      <c r="CG11" s="10" t="s">
        <v>22</v>
      </c>
      <c r="CH11" s="30"/>
    </row>
    <row r="12" spans="1:86" x14ac:dyDescent="0.2">
      <c r="A12" s="10" t="s">
        <v>68</v>
      </c>
      <c r="B12" s="10" t="s">
        <v>103</v>
      </c>
      <c r="C12" s="10"/>
      <c r="D12" s="55">
        <v>423.85</v>
      </c>
      <c r="E12" s="55">
        <v>423.85</v>
      </c>
      <c r="F12" s="23">
        <v>60.886012999999998</v>
      </c>
      <c r="G12" s="23">
        <v>-135.38311200000001</v>
      </c>
      <c r="H12" s="36" t="s">
        <v>82</v>
      </c>
      <c r="I12" s="36" t="s">
        <v>87</v>
      </c>
      <c r="J12" s="36" t="s">
        <v>88</v>
      </c>
      <c r="K12" s="36" t="s">
        <v>95</v>
      </c>
      <c r="L12" s="36" t="s">
        <v>201</v>
      </c>
      <c r="M12" s="36" t="s">
        <v>201</v>
      </c>
      <c r="N12" s="38" t="s">
        <v>56</v>
      </c>
      <c r="O12" s="36" t="s">
        <v>56</v>
      </c>
      <c r="P12" s="36" t="s">
        <v>56</v>
      </c>
      <c r="Q12" s="10">
        <v>17.7</v>
      </c>
      <c r="R12" s="10">
        <v>0.09</v>
      </c>
      <c r="S12" s="10">
        <v>7.8</v>
      </c>
      <c r="T12" s="10" t="s">
        <v>8</v>
      </c>
      <c r="U12" s="10">
        <v>9.2899999999999991</v>
      </c>
      <c r="V12" s="10">
        <v>1.39</v>
      </c>
      <c r="W12" s="10">
        <v>4.45</v>
      </c>
      <c r="X12" s="10">
        <v>0.15</v>
      </c>
      <c r="Y12" s="10">
        <v>3.56</v>
      </c>
      <c r="Z12" s="10">
        <v>0.35</v>
      </c>
      <c r="AA12" s="10">
        <v>49.78</v>
      </c>
      <c r="AB12" s="10">
        <v>0.11</v>
      </c>
      <c r="AC12" s="10">
        <v>1.06</v>
      </c>
      <c r="AD12" s="10">
        <v>3.57</v>
      </c>
      <c r="AE12" s="10">
        <v>99.92</v>
      </c>
      <c r="AF12" s="10">
        <v>855</v>
      </c>
      <c r="AG12" s="10">
        <v>32.6</v>
      </c>
      <c r="AH12" s="10">
        <v>30</v>
      </c>
      <c r="AI12" s="10">
        <v>0.76</v>
      </c>
      <c r="AJ12" s="10">
        <v>3.84</v>
      </c>
      <c r="AK12" s="10">
        <v>2.5299999999999998</v>
      </c>
      <c r="AL12" s="10">
        <v>1.38</v>
      </c>
      <c r="AM12" s="10">
        <v>19.3</v>
      </c>
      <c r="AN12" s="10">
        <v>4.99</v>
      </c>
      <c r="AO12" s="10" t="s">
        <v>9</v>
      </c>
      <c r="AP12" s="10">
        <v>2.8</v>
      </c>
      <c r="AQ12" s="10">
        <v>0.82</v>
      </c>
      <c r="AR12" s="10">
        <v>15.7</v>
      </c>
      <c r="AS12" s="10">
        <v>0.31</v>
      </c>
      <c r="AT12" s="10">
        <v>4.7</v>
      </c>
      <c r="AU12" s="10">
        <v>20.2</v>
      </c>
      <c r="AV12" s="10">
        <v>4.71</v>
      </c>
      <c r="AW12" s="10">
        <v>27.3</v>
      </c>
      <c r="AX12" s="10">
        <v>4.9000000000000004</v>
      </c>
      <c r="AY12" s="10">
        <v>1</v>
      </c>
      <c r="AZ12" s="10">
        <v>1030</v>
      </c>
      <c r="BA12" s="10">
        <v>0.2</v>
      </c>
      <c r="BB12" s="10">
        <v>0.74</v>
      </c>
      <c r="BC12" s="10">
        <v>2.56</v>
      </c>
      <c r="BD12" s="10">
        <v>0.35</v>
      </c>
      <c r="BE12" s="10">
        <v>1.03</v>
      </c>
      <c r="BF12" s="10">
        <v>278</v>
      </c>
      <c r="BG12" s="10">
        <v>1</v>
      </c>
      <c r="BH12" s="10">
        <v>21.2</v>
      </c>
      <c r="BI12" s="10">
        <v>2.16</v>
      </c>
      <c r="BJ12" s="10">
        <v>105</v>
      </c>
      <c r="BK12" s="10" t="s">
        <v>10</v>
      </c>
      <c r="BL12" s="10" t="s">
        <v>10</v>
      </c>
      <c r="BM12" s="10">
        <v>26</v>
      </c>
      <c r="BN12" s="10">
        <v>21</v>
      </c>
      <c r="BO12" s="10">
        <v>20</v>
      </c>
      <c r="BP12" s="10" t="s">
        <v>11</v>
      </c>
      <c r="BQ12" s="10">
        <v>9</v>
      </c>
      <c r="BR12" s="10" t="s">
        <v>24</v>
      </c>
      <c r="BS12" s="10">
        <v>19</v>
      </c>
      <c r="BT12" s="10">
        <v>86</v>
      </c>
      <c r="BU12" s="10">
        <v>1.6</v>
      </c>
      <c r="BV12" s="10">
        <v>0.01</v>
      </c>
      <c r="BW12" s="10" t="s">
        <v>12</v>
      </c>
      <c r="BX12" s="10">
        <v>1.4999999999999999E-2</v>
      </c>
      <c r="BY12" s="10" t="s">
        <v>13</v>
      </c>
      <c r="BZ12" s="10">
        <v>0.17</v>
      </c>
      <c r="CA12" s="10">
        <v>5.9</v>
      </c>
      <c r="CB12" s="10">
        <v>0.3</v>
      </c>
      <c r="CC12" s="10">
        <v>0.01</v>
      </c>
      <c r="CD12" s="10" t="s">
        <v>25</v>
      </c>
      <c r="CE12" s="10">
        <v>0.21</v>
      </c>
      <c r="CF12" s="10">
        <v>0.28999999999999998</v>
      </c>
      <c r="CG12" s="10" t="s">
        <v>23</v>
      </c>
      <c r="CH12" s="30"/>
    </row>
    <row r="13" spans="1:86" x14ac:dyDescent="0.2">
      <c r="A13" s="10" t="s">
        <v>68</v>
      </c>
      <c r="B13" s="10" t="s">
        <v>103</v>
      </c>
      <c r="C13" s="10"/>
      <c r="D13" s="55">
        <v>475.03</v>
      </c>
      <c r="E13" s="55">
        <v>475.03</v>
      </c>
      <c r="F13" s="23">
        <v>60.886012999999998</v>
      </c>
      <c r="G13" s="23">
        <v>-135.38311200000001</v>
      </c>
      <c r="H13" s="36" t="s">
        <v>82</v>
      </c>
      <c r="I13" s="36" t="s">
        <v>87</v>
      </c>
      <c r="J13" s="36" t="s">
        <v>88</v>
      </c>
      <c r="K13" s="36" t="s">
        <v>95</v>
      </c>
      <c r="L13" s="36" t="s">
        <v>200</v>
      </c>
      <c r="M13" s="36" t="s">
        <v>200</v>
      </c>
      <c r="N13" s="38" t="s">
        <v>56</v>
      </c>
      <c r="O13" s="36" t="s">
        <v>56</v>
      </c>
      <c r="P13" s="36" t="s">
        <v>56</v>
      </c>
      <c r="Q13" s="10">
        <v>16.190000000000001</v>
      </c>
      <c r="R13" s="10">
        <v>0.11</v>
      </c>
      <c r="S13" s="10">
        <v>5.31</v>
      </c>
      <c r="T13" s="10">
        <v>0.01</v>
      </c>
      <c r="U13" s="10">
        <v>5.63</v>
      </c>
      <c r="V13" s="10">
        <v>2.4900000000000002</v>
      </c>
      <c r="W13" s="10">
        <v>2.8</v>
      </c>
      <c r="X13" s="10">
        <v>0.09</v>
      </c>
      <c r="Y13" s="10">
        <v>3.39</v>
      </c>
      <c r="Z13" s="10">
        <v>0.25</v>
      </c>
      <c r="AA13" s="10">
        <v>57.11</v>
      </c>
      <c r="AB13" s="10">
        <v>0.06</v>
      </c>
      <c r="AC13" s="10">
        <v>0.77</v>
      </c>
      <c r="AD13" s="10">
        <v>5.6</v>
      </c>
      <c r="AE13" s="10">
        <v>100.05</v>
      </c>
      <c r="AF13" s="10">
        <v>995</v>
      </c>
      <c r="AG13" s="10">
        <v>33.799999999999997</v>
      </c>
      <c r="AH13" s="10">
        <v>50</v>
      </c>
      <c r="AI13" s="10">
        <v>1.64</v>
      </c>
      <c r="AJ13" s="10">
        <v>2.44</v>
      </c>
      <c r="AK13" s="10">
        <v>1.43</v>
      </c>
      <c r="AL13" s="10">
        <v>0.96</v>
      </c>
      <c r="AM13" s="10">
        <v>16.7</v>
      </c>
      <c r="AN13" s="10">
        <v>3.11</v>
      </c>
      <c r="AO13" s="10" t="s">
        <v>9</v>
      </c>
      <c r="AP13" s="10">
        <v>3.4</v>
      </c>
      <c r="AQ13" s="10">
        <v>0.47</v>
      </c>
      <c r="AR13" s="10">
        <v>19</v>
      </c>
      <c r="AS13" s="10">
        <v>0.17</v>
      </c>
      <c r="AT13" s="10">
        <v>5.6</v>
      </c>
      <c r="AU13" s="10">
        <v>16.3</v>
      </c>
      <c r="AV13" s="10">
        <v>4.22</v>
      </c>
      <c r="AW13" s="10">
        <v>70</v>
      </c>
      <c r="AX13" s="10">
        <v>3.35</v>
      </c>
      <c r="AY13" s="10">
        <v>1</v>
      </c>
      <c r="AZ13" s="10">
        <v>485</v>
      </c>
      <c r="BA13" s="10">
        <v>0.3</v>
      </c>
      <c r="BB13" s="10">
        <v>0.5</v>
      </c>
      <c r="BC13" s="10">
        <v>4.6100000000000003</v>
      </c>
      <c r="BD13" s="10">
        <v>0.2</v>
      </c>
      <c r="BE13" s="10">
        <v>2.06</v>
      </c>
      <c r="BF13" s="10">
        <v>132</v>
      </c>
      <c r="BG13" s="10">
        <v>1</v>
      </c>
      <c r="BH13" s="10">
        <v>12.9</v>
      </c>
      <c r="BI13" s="10">
        <v>1.23</v>
      </c>
      <c r="BJ13" s="10">
        <v>129</v>
      </c>
      <c r="BK13" s="10" t="s">
        <v>10</v>
      </c>
      <c r="BL13" s="10" t="s">
        <v>10</v>
      </c>
      <c r="BM13" s="10">
        <v>15</v>
      </c>
      <c r="BN13" s="10">
        <v>17</v>
      </c>
      <c r="BO13" s="10">
        <v>30</v>
      </c>
      <c r="BP13" s="10">
        <v>1</v>
      </c>
      <c r="BQ13" s="10">
        <v>15</v>
      </c>
      <c r="BR13" s="10">
        <v>5</v>
      </c>
      <c r="BS13" s="10">
        <v>10</v>
      </c>
      <c r="BT13" s="10">
        <v>70</v>
      </c>
      <c r="BU13" s="10">
        <v>6.3</v>
      </c>
      <c r="BV13" s="10">
        <v>0.02</v>
      </c>
      <c r="BW13" s="10" t="s">
        <v>12</v>
      </c>
      <c r="BX13" s="10">
        <v>0.02</v>
      </c>
      <c r="BY13" s="10" t="s">
        <v>13</v>
      </c>
      <c r="BZ13" s="10">
        <v>0.33</v>
      </c>
      <c r="CA13" s="10">
        <v>3.9</v>
      </c>
      <c r="CB13" s="10" t="s">
        <v>14</v>
      </c>
      <c r="CC13" s="10" t="s">
        <v>8</v>
      </c>
      <c r="CD13" s="10">
        <v>0.08</v>
      </c>
      <c r="CE13" s="10">
        <v>0.06</v>
      </c>
      <c r="CF13" s="10">
        <v>0.95</v>
      </c>
      <c r="CG13" s="10" t="s">
        <v>26</v>
      </c>
      <c r="CH13" s="30"/>
    </row>
    <row r="14" spans="1:86" x14ac:dyDescent="0.2">
      <c r="A14" s="10" t="s">
        <v>68</v>
      </c>
      <c r="B14" s="10" t="s">
        <v>103</v>
      </c>
      <c r="C14" s="10"/>
      <c r="D14" s="55">
        <v>395.5</v>
      </c>
      <c r="E14" s="55">
        <v>395.5</v>
      </c>
      <c r="F14" s="23">
        <v>60.886012999999998</v>
      </c>
      <c r="G14" s="23">
        <v>-135.38311200000001</v>
      </c>
      <c r="H14" s="36" t="s">
        <v>82</v>
      </c>
      <c r="I14" s="36" t="s">
        <v>87</v>
      </c>
      <c r="J14" s="36" t="s">
        <v>88</v>
      </c>
      <c r="K14" s="36" t="s">
        <v>95</v>
      </c>
      <c r="L14" s="36" t="s">
        <v>199</v>
      </c>
      <c r="M14" s="36" t="s">
        <v>199</v>
      </c>
      <c r="N14" s="38" t="s">
        <v>56</v>
      </c>
      <c r="O14" s="36" t="s">
        <v>56</v>
      </c>
      <c r="P14" s="36" t="s">
        <v>56</v>
      </c>
      <c r="Q14" s="10">
        <v>12.5</v>
      </c>
      <c r="R14" s="10">
        <v>0.12</v>
      </c>
      <c r="S14" s="10">
        <v>0.94</v>
      </c>
      <c r="T14" s="10">
        <v>0.02</v>
      </c>
      <c r="U14" s="10">
        <v>1.1399999999999999</v>
      </c>
      <c r="V14" s="10">
        <v>2.4300000000000002</v>
      </c>
      <c r="W14" s="10">
        <v>0.25</v>
      </c>
      <c r="X14" s="10">
        <v>0.06</v>
      </c>
      <c r="Y14" s="10">
        <v>4.87</v>
      </c>
      <c r="Z14" s="10">
        <v>0.04</v>
      </c>
      <c r="AA14" s="10">
        <v>75.95</v>
      </c>
      <c r="AB14" s="10">
        <v>0.02</v>
      </c>
      <c r="AC14" s="10">
        <v>0.14000000000000001</v>
      </c>
      <c r="AD14" s="10">
        <v>1.1000000000000001</v>
      </c>
      <c r="AE14" s="10">
        <v>99.86</v>
      </c>
      <c r="AF14" s="10">
        <v>1015</v>
      </c>
      <c r="AG14" s="10">
        <v>35.5</v>
      </c>
      <c r="AH14" s="10">
        <v>10</v>
      </c>
      <c r="AI14" s="10">
        <v>0.61</v>
      </c>
      <c r="AJ14" s="10">
        <v>1.69</v>
      </c>
      <c r="AK14" s="10">
        <v>1.1000000000000001</v>
      </c>
      <c r="AL14" s="10">
        <v>0.33</v>
      </c>
      <c r="AM14" s="10">
        <v>11.6</v>
      </c>
      <c r="AN14" s="10">
        <v>1.94</v>
      </c>
      <c r="AO14" s="10" t="s">
        <v>9</v>
      </c>
      <c r="AP14" s="10">
        <v>2.7</v>
      </c>
      <c r="AQ14" s="10">
        <v>0.34</v>
      </c>
      <c r="AR14" s="10">
        <v>21.8</v>
      </c>
      <c r="AS14" s="10">
        <v>0.18</v>
      </c>
      <c r="AT14" s="10">
        <v>9.4</v>
      </c>
      <c r="AU14" s="10">
        <v>12.9</v>
      </c>
      <c r="AV14" s="10">
        <v>3.89</v>
      </c>
      <c r="AW14" s="10">
        <v>64.5</v>
      </c>
      <c r="AX14" s="10">
        <v>2.2799999999999998</v>
      </c>
      <c r="AY14" s="10" t="s">
        <v>11</v>
      </c>
      <c r="AZ14" s="10">
        <v>174.5</v>
      </c>
      <c r="BA14" s="10">
        <v>0.8</v>
      </c>
      <c r="BB14" s="10">
        <v>0.28999999999999998</v>
      </c>
      <c r="BC14" s="10">
        <v>11.5</v>
      </c>
      <c r="BD14" s="10">
        <v>0.17</v>
      </c>
      <c r="BE14" s="10">
        <v>9.59</v>
      </c>
      <c r="BF14" s="10">
        <v>8</v>
      </c>
      <c r="BG14" s="10">
        <v>1</v>
      </c>
      <c r="BH14" s="10">
        <v>10.3</v>
      </c>
      <c r="BI14" s="10">
        <v>1.25</v>
      </c>
      <c r="BJ14" s="10">
        <v>83</v>
      </c>
      <c r="BK14" s="10" t="s">
        <v>10</v>
      </c>
      <c r="BL14" s="10" t="s">
        <v>10</v>
      </c>
      <c r="BM14" s="10">
        <v>1</v>
      </c>
      <c r="BN14" s="10">
        <v>1</v>
      </c>
      <c r="BO14" s="10" t="s">
        <v>20</v>
      </c>
      <c r="BP14" s="10" t="s">
        <v>11</v>
      </c>
      <c r="BQ14" s="10" t="s">
        <v>11</v>
      </c>
      <c r="BR14" s="10">
        <v>8</v>
      </c>
      <c r="BS14" s="10">
        <v>2</v>
      </c>
      <c r="BT14" s="10">
        <v>10</v>
      </c>
      <c r="BU14" s="10">
        <v>5.8</v>
      </c>
      <c r="BV14" s="10">
        <v>0.03</v>
      </c>
      <c r="BW14" s="10" t="s">
        <v>12</v>
      </c>
      <c r="BX14" s="10" t="s">
        <v>12</v>
      </c>
      <c r="BY14" s="10" t="s">
        <v>13</v>
      </c>
      <c r="BZ14" s="10">
        <v>0.09</v>
      </c>
      <c r="CA14" s="10">
        <v>0.8</v>
      </c>
      <c r="CB14" s="10" t="s">
        <v>14</v>
      </c>
      <c r="CC14" s="10" t="s">
        <v>8</v>
      </c>
      <c r="CD14" s="10">
        <v>0.04</v>
      </c>
      <c r="CE14" s="10">
        <v>0.09</v>
      </c>
      <c r="CF14" s="10">
        <v>0.18</v>
      </c>
      <c r="CG14" s="10" t="s">
        <v>27</v>
      </c>
      <c r="CH14" s="30"/>
    </row>
    <row r="15" spans="1:86" x14ac:dyDescent="0.2">
      <c r="A15" s="10" t="s">
        <v>68</v>
      </c>
      <c r="B15" s="10" t="s">
        <v>103</v>
      </c>
      <c r="C15" s="10"/>
      <c r="D15" s="55">
        <v>68</v>
      </c>
      <c r="E15" s="55">
        <v>68</v>
      </c>
      <c r="F15" s="23">
        <v>60.886012999999998</v>
      </c>
      <c r="G15" s="23">
        <v>-135.38311200000001</v>
      </c>
      <c r="H15" s="36" t="s">
        <v>82</v>
      </c>
      <c r="I15" s="36" t="s">
        <v>87</v>
      </c>
      <c r="J15" s="36" t="s">
        <v>88</v>
      </c>
      <c r="K15" s="36" t="s">
        <v>95</v>
      </c>
      <c r="L15" s="36" t="s">
        <v>231</v>
      </c>
      <c r="M15" s="36" t="s">
        <v>224</v>
      </c>
      <c r="N15" s="38" t="s">
        <v>223</v>
      </c>
      <c r="O15" s="36" t="s">
        <v>97</v>
      </c>
      <c r="P15" s="36" t="s">
        <v>79</v>
      </c>
      <c r="Q15" s="10">
        <v>14.86</v>
      </c>
      <c r="R15" s="10">
        <v>0.11</v>
      </c>
      <c r="S15" s="10">
        <v>6.74</v>
      </c>
      <c r="T15" s="10">
        <v>0.06</v>
      </c>
      <c r="U15" s="10">
        <v>9.0299999999999994</v>
      </c>
      <c r="V15" s="10">
        <v>1.82</v>
      </c>
      <c r="W15" s="10">
        <v>6.94</v>
      </c>
      <c r="X15" s="10">
        <v>0.12</v>
      </c>
      <c r="Y15" s="10">
        <v>2.2200000000000002</v>
      </c>
      <c r="Z15" s="10">
        <v>0.56000000000000005</v>
      </c>
      <c r="AA15" s="10">
        <v>50.62</v>
      </c>
      <c r="AB15" s="10">
        <v>0.08</v>
      </c>
      <c r="AC15" s="10">
        <v>1.22</v>
      </c>
      <c r="AD15" s="10">
        <v>5.09</v>
      </c>
      <c r="AE15" s="10">
        <v>99.71</v>
      </c>
      <c r="AF15" s="10">
        <v>1030</v>
      </c>
      <c r="AG15" s="10">
        <v>63.9</v>
      </c>
      <c r="AH15" s="10">
        <v>440</v>
      </c>
      <c r="AI15" s="10">
        <v>1.57</v>
      </c>
      <c r="AJ15" s="10">
        <v>3.94</v>
      </c>
      <c r="AK15" s="10">
        <v>2.27</v>
      </c>
      <c r="AL15" s="10">
        <v>1.69</v>
      </c>
      <c r="AM15" s="10">
        <v>17.8</v>
      </c>
      <c r="AN15" s="10">
        <v>5.71</v>
      </c>
      <c r="AO15" s="10" t="s">
        <v>9</v>
      </c>
      <c r="AP15" s="10">
        <v>4.0999999999999996</v>
      </c>
      <c r="AQ15" s="10">
        <v>0.75</v>
      </c>
      <c r="AR15" s="10">
        <v>31.7</v>
      </c>
      <c r="AS15" s="10">
        <v>0.24</v>
      </c>
      <c r="AT15" s="10">
        <v>12.1</v>
      </c>
      <c r="AU15" s="10">
        <v>34.4</v>
      </c>
      <c r="AV15" s="10">
        <v>8.4600000000000009</v>
      </c>
      <c r="AW15" s="10">
        <v>30.5</v>
      </c>
      <c r="AX15" s="10">
        <v>6.4</v>
      </c>
      <c r="AY15" s="10">
        <v>1</v>
      </c>
      <c r="AZ15" s="10">
        <v>712</v>
      </c>
      <c r="BA15" s="10">
        <v>0.6</v>
      </c>
      <c r="BB15" s="10">
        <v>0.84</v>
      </c>
      <c r="BC15" s="10">
        <v>3.8</v>
      </c>
      <c r="BD15" s="10">
        <v>0.28000000000000003</v>
      </c>
      <c r="BE15" s="10">
        <v>1.49</v>
      </c>
      <c r="BF15" s="10">
        <v>156</v>
      </c>
      <c r="BG15" s="10">
        <v>1</v>
      </c>
      <c r="BH15" s="10">
        <v>20</v>
      </c>
      <c r="BI15" s="10">
        <v>1.85</v>
      </c>
      <c r="BJ15" s="10">
        <v>174</v>
      </c>
      <c r="BK15" s="10" t="s">
        <v>10</v>
      </c>
      <c r="BL15" s="10">
        <v>0.5</v>
      </c>
      <c r="BM15" s="10">
        <v>32</v>
      </c>
      <c r="BN15" s="10">
        <v>30</v>
      </c>
      <c r="BO15" s="10">
        <v>40</v>
      </c>
      <c r="BP15" s="10">
        <v>2</v>
      </c>
      <c r="BQ15" s="10">
        <v>117</v>
      </c>
      <c r="BR15" s="10">
        <v>2</v>
      </c>
      <c r="BS15" s="10">
        <v>16</v>
      </c>
      <c r="BT15" s="10">
        <v>110</v>
      </c>
      <c r="BU15" s="10">
        <v>1.2</v>
      </c>
      <c r="BV15" s="10">
        <v>0.01</v>
      </c>
      <c r="BW15" s="10" t="s">
        <v>12</v>
      </c>
      <c r="BX15" s="10">
        <v>2.8000000000000001E-2</v>
      </c>
      <c r="BY15" s="10">
        <v>1E-3</v>
      </c>
      <c r="BZ15" s="10">
        <v>0.24</v>
      </c>
      <c r="CA15" s="10">
        <v>8.3000000000000007</v>
      </c>
      <c r="CB15" s="10">
        <v>0.2</v>
      </c>
      <c r="CC15" s="10" t="s">
        <v>8</v>
      </c>
      <c r="CD15" s="10" t="s">
        <v>25</v>
      </c>
      <c r="CE15" s="10">
        <v>0.06</v>
      </c>
      <c r="CF15" s="10">
        <v>0.59</v>
      </c>
      <c r="CG15" s="10" t="s">
        <v>28</v>
      </c>
      <c r="CH15" s="30"/>
    </row>
    <row r="16" spans="1:86" x14ac:dyDescent="0.2">
      <c r="A16" s="10" t="s">
        <v>68</v>
      </c>
      <c r="B16" s="10" t="s">
        <v>103</v>
      </c>
      <c r="C16" s="10"/>
      <c r="D16" s="55">
        <v>74.540000000000006</v>
      </c>
      <c r="E16" s="55">
        <v>74.66</v>
      </c>
      <c r="F16" s="23">
        <v>60.886012999999998</v>
      </c>
      <c r="G16" s="23">
        <v>-135.38311200000001</v>
      </c>
      <c r="H16" s="36" t="s">
        <v>82</v>
      </c>
      <c r="I16" s="36" t="s">
        <v>87</v>
      </c>
      <c r="J16" s="36" t="s">
        <v>88</v>
      </c>
      <c r="K16" s="36" t="s">
        <v>95</v>
      </c>
      <c r="L16" s="36" t="s">
        <v>201</v>
      </c>
      <c r="M16" s="36" t="s">
        <v>201</v>
      </c>
      <c r="N16" s="38" t="s">
        <v>56</v>
      </c>
      <c r="O16" s="36"/>
      <c r="P16" s="36" t="s">
        <v>56</v>
      </c>
      <c r="Q16" s="10">
        <v>15.48</v>
      </c>
      <c r="R16" s="10">
        <v>0.13</v>
      </c>
      <c r="S16" s="10">
        <v>6.35</v>
      </c>
      <c r="T16" s="10">
        <v>0.04</v>
      </c>
      <c r="U16" s="10">
        <v>8.61</v>
      </c>
      <c r="V16" s="10">
        <v>2.2999999999999998</v>
      </c>
      <c r="W16" s="10">
        <v>5.95</v>
      </c>
      <c r="X16" s="10">
        <v>0.13</v>
      </c>
      <c r="Y16" s="10">
        <v>3.57</v>
      </c>
      <c r="Z16" s="10">
        <v>0.55000000000000004</v>
      </c>
      <c r="AA16" s="10">
        <v>52.04</v>
      </c>
      <c r="AB16" s="10">
        <v>0.09</v>
      </c>
      <c r="AC16" s="10">
        <v>1.26</v>
      </c>
      <c r="AD16" s="10">
        <v>2.6</v>
      </c>
      <c r="AE16" s="10">
        <v>99.41</v>
      </c>
      <c r="AF16" s="10">
        <v>1185</v>
      </c>
      <c r="AG16" s="10">
        <v>65</v>
      </c>
      <c r="AH16" s="10">
        <v>280</v>
      </c>
      <c r="AI16" s="10">
        <v>0.34</v>
      </c>
      <c r="AJ16" s="10">
        <v>3.95</v>
      </c>
      <c r="AK16" s="10">
        <v>2.19</v>
      </c>
      <c r="AL16" s="10">
        <v>1.68</v>
      </c>
      <c r="AM16" s="10">
        <v>18.100000000000001</v>
      </c>
      <c r="AN16" s="10">
        <v>5.45</v>
      </c>
      <c r="AO16" s="10" t="s">
        <v>9</v>
      </c>
      <c r="AP16" s="10">
        <v>4.0999999999999996</v>
      </c>
      <c r="AQ16" s="10">
        <v>0.73</v>
      </c>
      <c r="AR16" s="10">
        <v>32.5</v>
      </c>
      <c r="AS16" s="10">
        <v>0.24</v>
      </c>
      <c r="AT16" s="10">
        <v>12.3</v>
      </c>
      <c r="AU16" s="10">
        <v>33.799999999999997</v>
      </c>
      <c r="AV16" s="10">
        <v>8.51</v>
      </c>
      <c r="AW16" s="10">
        <v>50.4</v>
      </c>
      <c r="AX16" s="10">
        <v>6.67</v>
      </c>
      <c r="AY16" s="10">
        <v>1</v>
      </c>
      <c r="AZ16" s="10">
        <v>823</v>
      </c>
      <c r="BA16" s="10">
        <v>0.6</v>
      </c>
      <c r="BB16" s="10">
        <v>0.8</v>
      </c>
      <c r="BC16" s="10">
        <v>3.72</v>
      </c>
      <c r="BD16" s="10">
        <v>0.28999999999999998</v>
      </c>
      <c r="BE16" s="10">
        <v>1.55</v>
      </c>
      <c r="BF16" s="10">
        <v>157</v>
      </c>
      <c r="BG16" s="10" t="s">
        <v>11</v>
      </c>
      <c r="BH16" s="10">
        <v>20.100000000000001</v>
      </c>
      <c r="BI16" s="10">
        <v>1.76</v>
      </c>
      <c r="BJ16" s="10">
        <v>173</v>
      </c>
      <c r="BK16" s="10" t="s">
        <v>10</v>
      </c>
      <c r="BL16" s="10">
        <v>0.6</v>
      </c>
      <c r="BM16" s="10">
        <v>27</v>
      </c>
      <c r="BN16" s="10">
        <v>17</v>
      </c>
      <c r="BO16" s="10">
        <v>20</v>
      </c>
      <c r="BP16" s="10">
        <v>2</v>
      </c>
      <c r="BQ16" s="10">
        <v>77</v>
      </c>
      <c r="BR16" s="10">
        <v>5</v>
      </c>
      <c r="BS16" s="10">
        <v>15</v>
      </c>
      <c r="BT16" s="10">
        <v>109</v>
      </c>
      <c r="BU16" s="10">
        <v>1.7</v>
      </c>
      <c r="BV16" s="10" t="s">
        <v>8</v>
      </c>
      <c r="BW16" s="10" t="s">
        <v>12</v>
      </c>
      <c r="BX16" s="10">
        <v>1.4999999999999999E-2</v>
      </c>
      <c r="BY16" s="10" t="s">
        <v>13</v>
      </c>
      <c r="BZ16" s="10">
        <v>0.13</v>
      </c>
      <c r="CA16" s="10">
        <v>4</v>
      </c>
      <c r="CB16" s="10" t="s">
        <v>14</v>
      </c>
      <c r="CC16" s="10">
        <v>0.01</v>
      </c>
      <c r="CD16" s="10" t="s">
        <v>25</v>
      </c>
      <c r="CE16" s="10">
        <v>0.08</v>
      </c>
      <c r="CF16" s="10">
        <v>0.15</v>
      </c>
      <c r="CG16" s="10" t="s">
        <v>29</v>
      </c>
      <c r="CH16" s="30"/>
    </row>
    <row r="17" spans="1:86" x14ac:dyDescent="0.2">
      <c r="A17" s="10" t="s">
        <v>68</v>
      </c>
      <c r="B17" s="10" t="s">
        <v>103</v>
      </c>
      <c r="C17" s="10"/>
      <c r="D17" s="55">
        <v>82.55</v>
      </c>
      <c r="E17" s="55">
        <v>82.55</v>
      </c>
      <c r="F17" s="23">
        <v>60.886012999999998</v>
      </c>
      <c r="G17" s="23">
        <v>-135.38311200000001</v>
      </c>
      <c r="H17" s="36" t="s">
        <v>82</v>
      </c>
      <c r="I17" s="36" t="s">
        <v>87</v>
      </c>
      <c r="J17" s="36" t="s">
        <v>88</v>
      </c>
      <c r="K17" s="36" t="s">
        <v>94</v>
      </c>
      <c r="L17" s="36" t="s">
        <v>202</v>
      </c>
      <c r="M17" s="36" t="s">
        <v>224</v>
      </c>
      <c r="N17" s="38" t="s">
        <v>223</v>
      </c>
      <c r="O17" s="36" t="s">
        <v>97</v>
      </c>
      <c r="P17" s="36" t="s">
        <v>78</v>
      </c>
      <c r="Q17" s="10">
        <v>15.62</v>
      </c>
      <c r="R17" s="10">
        <v>0.09</v>
      </c>
      <c r="S17" s="10">
        <v>5.5</v>
      </c>
      <c r="T17" s="10">
        <v>0.06</v>
      </c>
      <c r="U17" s="10">
        <v>9.2799999999999994</v>
      </c>
      <c r="V17" s="10">
        <v>2.82</v>
      </c>
      <c r="W17" s="10">
        <v>6.57</v>
      </c>
      <c r="X17" s="10">
        <v>0.12</v>
      </c>
      <c r="Y17" s="10">
        <v>0.64</v>
      </c>
      <c r="Z17" s="10">
        <v>0.57999999999999996</v>
      </c>
      <c r="AA17" s="10">
        <v>49.02</v>
      </c>
      <c r="AB17" s="10">
        <v>0.03</v>
      </c>
      <c r="AC17" s="10">
        <v>1.29</v>
      </c>
      <c r="AD17" s="10">
        <v>7.94</v>
      </c>
      <c r="AE17" s="10">
        <v>100.05</v>
      </c>
      <c r="AF17" s="10">
        <v>840</v>
      </c>
      <c r="AG17" s="10">
        <v>64.7</v>
      </c>
      <c r="AH17" s="10">
        <v>440</v>
      </c>
      <c r="AI17" s="10">
        <v>6.67</v>
      </c>
      <c r="AJ17" s="10">
        <v>3.95</v>
      </c>
      <c r="AK17" s="10">
        <v>2.23</v>
      </c>
      <c r="AL17" s="10">
        <v>1.49</v>
      </c>
      <c r="AM17" s="10">
        <v>18.3</v>
      </c>
      <c r="AN17" s="10">
        <v>5.87</v>
      </c>
      <c r="AO17" s="10" t="s">
        <v>9</v>
      </c>
      <c r="AP17" s="10">
        <v>4.2</v>
      </c>
      <c r="AQ17" s="10">
        <v>0.74</v>
      </c>
      <c r="AR17" s="10">
        <v>31.7</v>
      </c>
      <c r="AS17" s="10">
        <v>0.26</v>
      </c>
      <c r="AT17" s="10">
        <v>12.3</v>
      </c>
      <c r="AU17" s="10">
        <v>34.9</v>
      </c>
      <c r="AV17" s="10">
        <v>8.57</v>
      </c>
      <c r="AW17" s="10">
        <v>98.6</v>
      </c>
      <c r="AX17" s="10">
        <v>6.68</v>
      </c>
      <c r="AY17" s="10">
        <v>1</v>
      </c>
      <c r="AZ17" s="10">
        <v>227</v>
      </c>
      <c r="BA17" s="10">
        <v>0.6</v>
      </c>
      <c r="BB17" s="10">
        <v>0.86</v>
      </c>
      <c r="BC17" s="10">
        <v>3.66</v>
      </c>
      <c r="BD17" s="10">
        <v>0.28999999999999998</v>
      </c>
      <c r="BE17" s="10">
        <v>1.46</v>
      </c>
      <c r="BF17" s="10">
        <v>160</v>
      </c>
      <c r="BG17" s="10">
        <v>1</v>
      </c>
      <c r="BH17" s="10">
        <v>20.9</v>
      </c>
      <c r="BI17" s="10">
        <v>1.84</v>
      </c>
      <c r="BJ17" s="10">
        <v>174</v>
      </c>
      <c r="BK17" s="10" t="s">
        <v>10</v>
      </c>
      <c r="BL17" s="10" t="s">
        <v>10</v>
      </c>
      <c r="BM17" s="10">
        <v>35</v>
      </c>
      <c r="BN17" s="10">
        <v>26</v>
      </c>
      <c r="BO17" s="10">
        <v>60</v>
      </c>
      <c r="BP17" s="10">
        <v>2</v>
      </c>
      <c r="BQ17" s="10">
        <v>123</v>
      </c>
      <c r="BR17" s="10">
        <v>2</v>
      </c>
      <c r="BS17" s="10">
        <v>17</v>
      </c>
      <c r="BT17" s="10">
        <v>121</v>
      </c>
      <c r="BU17" s="10">
        <v>18.5</v>
      </c>
      <c r="BV17" s="10">
        <v>0.06</v>
      </c>
      <c r="BW17" s="10" t="s">
        <v>12</v>
      </c>
      <c r="BX17" s="10">
        <v>3.1E-2</v>
      </c>
      <c r="BY17" s="10" t="s">
        <v>13</v>
      </c>
      <c r="BZ17" s="10">
        <v>0.8</v>
      </c>
      <c r="CA17" s="10">
        <v>7.5</v>
      </c>
      <c r="CB17" s="10" t="s">
        <v>14</v>
      </c>
      <c r="CC17" s="10" t="s">
        <v>8</v>
      </c>
      <c r="CD17" s="10">
        <v>0.1</v>
      </c>
      <c r="CE17" s="10">
        <v>0.15</v>
      </c>
      <c r="CF17" s="10">
        <v>0.99</v>
      </c>
      <c r="CG17" s="10" t="s">
        <v>30</v>
      </c>
      <c r="CH17" s="30"/>
    </row>
    <row r="18" spans="1:86" x14ac:dyDescent="0.2">
      <c r="A18" s="10" t="s">
        <v>68</v>
      </c>
      <c r="B18" s="10" t="s">
        <v>103</v>
      </c>
      <c r="C18" s="10"/>
      <c r="D18" s="55">
        <v>299.60000000000002</v>
      </c>
      <c r="E18" s="55">
        <v>299.7</v>
      </c>
      <c r="F18" s="23">
        <v>60.886012999999998</v>
      </c>
      <c r="G18" s="23">
        <v>-135.38311200000001</v>
      </c>
      <c r="H18" s="36" t="s">
        <v>82</v>
      </c>
      <c r="I18" s="36" t="s">
        <v>87</v>
      </c>
      <c r="J18" s="36" t="s">
        <v>88</v>
      </c>
      <c r="K18" s="36" t="s">
        <v>94</v>
      </c>
      <c r="L18" s="36" t="s">
        <v>190</v>
      </c>
      <c r="M18" s="36" t="s">
        <v>225</v>
      </c>
      <c r="N18" s="38" t="s">
        <v>223</v>
      </c>
      <c r="O18" s="36" t="s">
        <v>97</v>
      </c>
      <c r="P18" s="36" t="s">
        <v>78</v>
      </c>
      <c r="Q18" s="10">
        <v>16.489999999999998</v>
      </c>
      <c r="R18" s="10">
        <v>0.13</v>
      </c>
      <c r="S18" s="10">
        <v>2.4500000000000002</v>
      </c>
      <c r="T18" s="10" t="s">
        <v>8</v>
      </c>
      <c r="U18" s="10">
        <v>4.75</v>
      </c>
      <c r="V18" s="10">
        <v>2.57</v>
      </c>
      <c r="W18" s="10">
        <v>1.36</v>
      </c>
      <c r="X18" s="10">
        <v>0.06</v>
      </c>
      <c r="Y18" s="10">
        <v>4.34</v>
      </c>
      <c r="Z18" s="10">
        <v>0.16</v>
      </c>
      <c r="AA18" s="10">
        <v>64.16</v>
      </c>
      <c r="AB18" s="10">
        <v>0.08</v>
      </c>
      <c r="AC18" s="10">
        <v>0.45</v>
      </c>
      <c r="AD18" s="10">
        <v>2.35</v>
      </c>
      <c r="AE18" s="10">
        <v>100.15</v>
      </c>
      <c r="AF18" s="10">
        <v>1275</v>
      </c>
      <c r="AG18" s="10">
        <v>36.1</v>
      </c>
      <c r="AH18" s="10">
        <v>10</v>
      </c>
      <c r="AI18" s="10">
        <v>1.21</v>
      </c>
      <c r="AJ18" s="10">
        <v>2.3199999999999998</v>
      </c>
      <c r="AK18" s="10">
        <v>1.46</v>
      </c>
      <c r="AL18" s="10">
        <v>1.03</v>
      </c>
      <c r="AM18" s="10">
        <v>20.3</v>
      </c>
      <c r="AN18" s="10">
        <v>3.14</v>
      </c>
      <c r="AO18" s="10" t="s">
        <v>9</v>
      </c>
      <c r="AP18" s="10">
        <v>3.6</v>
      </c>
      <c r="AQ18" s="10">
        <v>0.47</v>
      </c>
      <c r="AR18" s="10">
        <v>19.7</v>
      </c>
      <c r="AS18" s="10">
        <v>0.2</v>
      </c>
      <c r="AT18" s="10">
        <v>7.5</v>
      </c>
      <c r="AU18" s="10">
        <v>17.2</v>
      </c>
      <c r="AV18" s="10">
        <v>4.53</v>
      </c>
      <c r="AW18" s="10">
        <v>60.9</v>
      </c>
      <c r="AX18" s="10">
        <v>3.28</v>
      </c>
      <c r="AY18" s="10">
        <v>1</v>
      </c>
      <c r="AZ18" s="10">
        <v>772</v>
      </c>
      <c r="BA18" s="10">
        <v>0.4</v>
      </c>
      <c r="BB18" s="10">
        <v>0.46</v>
      </c>
      <c r="BC18" s="10">
        <v>4.8499999999999996</v>
      </c>
      <c r="BD18" s="10">
        <v>0.19</v>
      </c>
      <c r="BE18" s="10">
        <v>2.16</v>
      </c>
      <c r="BF18" s="10">
        <v>98</v>
      </c>
      <c r="BG18" s="10">
        <v>1</v>
      </c>
      <c r="BH18" s="10">
        <v>12.7</v>
      </c>
      <c r="BI18" s="10">
        <v>1.43</v>
      </c>
      <c r="BJ18" s="10">
        <v>141</v>
      </c>
      <c r="BK18" s="10" t="s">
        <v>10</v>
      </c>
      <c r="BL18" s="10" t="s">
        <v>10</v>
      </c>
      <c r="BM18" s="10">
        <v>9</v>
      </c>
      <c r="BN18" s="10">
        <v>9</v>
      </c>
      <c r="BO18" s="10">
        <v>20</v>
      </c>
      <c r="BP18" s="10" t="s">
        <v>11</v>
      </c>
      <c r="BQ18" s="10">
        <v>2</v>
      </c>
      <c r="BR18" s="10">
        <v>9</v>
      </c>
      <c r="BS18" s="10">
        <v>9</v>
      </c>
      <c r="BT18" s="10">
        <v>65</v>
      </c>
      <c r="BU18" s="10">
        <v>7.1</v>
      </c>
      <c r="BV18" s="10">
        <v>0.1</v>
      </c>
      <c r="BW18" s="10" t="s">
        <v>12</v>
      </c>
      <c r="BX18" s="10">
        <v>0.01</v>
      </c>
      <c r="BY18" s="10" t="s">
        <v>13</v>
      </c>
      <c r="BZ18" s="10">
        <v>0.21</v>
      </c>
      <c r="CA18" s="10">
        <v>3.1</v>
      </c>
      <c r="CB18" s="10">
        <v>0.2</v>
      </c>
      <c r="CC18" s="10">
        <v>0.02</v>
      </c>
      <c r="CD18" s="10">
        <v>0.03</v>
      </c>
      <c r="CE18" s="10">
        <v>0.31</v>
      </c>
      <c r="CF18" s="10">
        <v>0.2</v>
      </c>
      <c r="CG18" s="10" t="s">
        <v>31</v>
      </c>
      <c r="CH18" s="30"/>
    </row>
    <row r="19" spans="1:86" x14ac:dyDescent="0.2">
      <c r="A19" s="10" t="s">
        <v>68</v>
      </c>
      <c r="B19" s="10" t="s">
        <v>103</v>
      </c>
      <c r="C19" s="10"/>
      <c r="D19" s="55">
        <v>349</v>
      </c>
      <c r="E19" s="55">
        <v>349.1</v>
      </c>
      <c r="F19" s="23">
        <v>60.886012999999998</v>
      </c>
      <c r="G19" s="23">
        <v>-135.38311200000001</v>
      </c>
      <c r="H19" s="36" t="s">
        <v>82</v>
      </c>
      <c r="I19" s="36" t="s">
        <v>87</v>
      </c>
      <c r="J19" s="36" t="s">
        <v>88</v>
      </c>
      <c r="K19" s="36" t="s">
        <v>95</v>
      </c>
      <c r="L19" s="36" t="s">
        <v>199</v>
      </c>
      <c r="M19" s="36" t="s">
        <v>199</v>
      </c>
      <c r="N19" s="38" t="s">
        <v>56</v>
      </c>
      <c r="O19" s="37" t="s">
        <v>56</v>
      </c>
      <c r="P19" s="36" t="s">
        <v>56</v>
      </c>
      <c r="Q19" s="10">
        <v>12.95</v>
      </c>
      <c r="R19" s="10">
        <v>0.12</v>
      </c>
      <c r="S19" s="10">
        <v>0.79</v>
      </c>
      <c r="T19" s="10" t="s">
        <v>8</v>
      </c>
      <c r="U19" s="10">
        <v>0.91</v>
      </c>
      <c r="V19" s="10">
        <v>3.2</v>
      </c>
      <c r="W19" s="10">
        <v>0.13</v>
      </c>
      <c r="X19" s="10">
        <v>0.05</v>
      </c>
      <c r="Y19" s="10">
        <v>4.3499999999999996</v>
      </c>
      <c r="Z19" s="10">
        <v>0.02</v>
      </c>
      <c r="AA19" s="10">
        <v>75.92</v>
      </c>
      <c r="AB19" s="10">
        <v>0.02</v>
      </c>
      <c r="AC19" s="10">
        <v>0.1</v>
      </c>
      <c r="AD19" s="10">
        <v>1.1399999999999999</v>
      </c>
      <c r="AE19" s="10">
        <v>100</v>
      </c>
      <c r="AF19" s="10">
        <v>1150</v>
      </c>
      <c r="AG19" s="10">
        <v>36.4</v>
      </c>
      <c r="AH19" s="10">
        <v>10</v>
      </c>
      <c r="AI19" s="10">
        <v>1.1200000000000001</v>
      </c>
      <c r="AJ19" s="10">
        <v>1.69</v>
      </c>
      <c r="AK19" s="10">
        <v>1.1200000000000001</v>
      </c>
      <c r="AL19" s="10">
        <v>0.31</v>
      </c>
      <c r="AM19" s="10">
        <v>14.1</v>
      </c>
      <c r="AN19" s="10">
        <v>2.06</v>
      </c>
      <c r="AO19" s="10" t="s">
        <v>9</v>
      </c>
      <c r="AP19" s="10">
        <v>3</v>
      </c>
      <c r="AQ19" s="10">
        <v>0.37</v>
      </c>
      <c r="AR19" s="10">
        <v>22.6</v>
      </c>
      <c r="AS19" s="10">
        <v>0.19</v>
      </c>
      <c r="AT19" s="10">
        <v>10.199999999999999</v>
      </c>
      <c r="AU19" s="10">
        <v>13.4</v>
      </c>
      <c r="AV19" s="10">
        <v>4.01</v>
      </c>
      <c r="AW19" s="10">
        <v>103.5</v>
      </c>
      <c r="AX19" s="10">
        <v>2.2999999999999998</v>
      </c>
      <c r="AY19" s="10">
        <v>1</v>
      </c>
      <c r="AZ19" s="10">
        <v>189</v>
      </c>
      <c r="BA19" s="10">
        <v>0.9</v>
      </c>
      <c r="BB19" s="10">
        <v>0.31</v>
      </c>
      <c r="BC19" s="10">
        <v>11.9</v>
      </c>
      <c r="BD19" s="10">
        <v>0.18</v>
      </c>
      <c r="BE19" s="10">
        <v>8.01</v>
      </c>
      <c r="BF19" s="10" t="s">
        <v>9</v>
      </c>
      <c r="BG19" s="10">
        <v>2</v>
      </c>
      <c r="BH19" s="10">
        <v>11.1</v>
      </c>
      <c r="BI19" s="10">
        <v>1.32</v>
      </c>
      <c r="BJ19" s="10">
        <v>90</v>
      </c>
      <c r="BK19" s="10" t="s">
        <v>10</v>
      </c>
      <c r="BL19" s="10" t="s">
        <v>10</v>
      </c>
      <c r="BM19" s="10">
        <v>1</v>
      </c>
      <c r="BN19" s="10">
        <v>2</v>
      </c>
      <c r="BO19" s="10">
        <v>10</v>
      </c>
      <c r="BP19" s="10">
        <v>1</v>
      </c>
      <c r="BQ19" s="10">
        <v>1</v>
      </c>
      <c r="BR19" s="10">
        <v>16</v>
      </c>
      <c r="BS19" s="10">
        <v>2</v>
      </c>
      <c r="BT19" s="10">
        <v>25</v>
      </c>
      <c r="BU19" s="10">
        <v>9.9</v>
      </c>
      <c r="BV19" s="10">
        <v>0.22</v>
      </c>
      <c r="BW19" s="10" t="s">
        <v>12</v>
      </c>
      <c r="BX19" s="10">
        <v>8.9999999999999993E-3</v>
      </c>
      <c r="BY19" s="10" t="s">
        <v>13</v>
      </c>
      <c r="BZ19" s="10">
        <v>0.13</v>
      </c>
      <c r="CA19" s="10">
        <v>0.5</v>
      </c>
      <c r="CB19" s="10" t="s">
        <v>14</v>
      </c>
      <c r="CC19" s="10" t="s">
        <v>8</v>
      </c>
      <c r="CD19" s="10">
        <v>7.0000000000000007E-2</v>
      </c>
      <c r="CE19" s="10">
        <v>0.12</v>
      </c>
      <c r="CF19" s="10">
        <v>0.15</v>
      </c>
      <c r="CG19" s="10" t="s">
        <v>32</v>
      </c>
      <c r="CH19" s="30"/>
    </row>
    <row r="20" spans="1:86" x14ac:dyDescent="0.2">
      <c r="A20" s="10" t="s">
        <v>68</v>
      </c>
      <c r="B20" s="10" t="s">
        <v>103</v>
      </c>
      <c r="C20" s="10"/>
      <c r="D20" s="55">
        <v>378.45</v>
      </c>
      <c r="E20" s="55">
        <v>378.55</v>
      </c>
      <c r="F20" s="23">
        <v>60.886012999999998</v>
      </c>
      <c r="G20" s="23">
        <v>-135.38311200000001</v>
      </c>
      <c r="H20" s="36" t="s">
        <v>82</v>
      </c>
      <c r="I20" s="36" t="s">
        <v>87</v>
      </c>
      <c r="J20" s="36" t="s">
        <v>88</v>
      </c>
      <c r="K20" s="36" t="s">
        <v>95</v>
      </c>
      <c r="L20" s="36" t="s">
        <v>201</v>
      </c>
      <c r="M20" s="36" t="s">
        <v>201</v>
      </c>
      <c r="N20" s="38" t="s">
        <v>56</v>
      </c>
      <c r="O20" s="36" t="s">
        <v>56</v>
      </c>
      <c r="P20" s="36" t="s">
        <v>56</v>
      </c>
      <c r="Q20" s="10">
        <v>17.920000000000002</v>
      </c>
      <c r="R20" s="10">
        <v>0.11</v>
      </c>
      <c r="S20" s="10">
        <v>6.31</v>
      </c>
      <c r="T20" s="10" t="s">
        <v>8</v>
      </c>
      <c r="U20" s="10">
        <v>9.4700000000000006</v>
      </c>
      <c r="V20" s="10">
        <v>1.44</v>
      </c>
      <c r="W20" s="10">
        <v>4.55</v>
      </c>
      <c r="X20" s="10">
        <v>0.16</v>
      </c>
      <c r="Y20" s="10">
        <v>4.66</v>
      </c>
      <c r="Z20" s="10">
        <v>0.37</v>
      </c>
      <c r="AA20" s="10">
        <v>49.96</v>
      </c>
      <c r="AB20" s="10">
        <v>0.12</v>
      </c>
      <c r="AC20" s="10">
        <v>1.08</v>
      </c>
      <c r="AD20" s="10">
        <v>4.08</v>
      </c>
      <c r="AE20" s="10">
        <v>100.7</v>
      </c>
      <c r="AF20" s="10">
        <v>970</v>
      </c>
      <c r="AG20" s="10">
        <v>31</v>
      </c>
      <c r="AH20" s="10">
        <v>40</v>
      </c>
      <c r="AI20" s="10">
        <v>0.71</v>
      </c>
      <c r="AJ20" s="10">
        <v>3.58</v>
      </c>
      <c r="AK20" s="10">
        <v>2.33</v>
      </c>
      <c r="AL20" s="10">
        <v>1.35</v>
      </c>
      <c r="AM20" s="10">
        <v>18.3</v>
      </c>
      <c r="AN20" s="10">
        <v>4.6500000000000004</v>
      </c>
      <c r="AO20" s="10" t="s">
        <v>9</v>
      </c>
      <c r="AP20" s="10">
        <v>2.9</v>
      </c>
      <c r="AQ20" s="10">
        <v>0.76</v>
      </c>
      <c r="AR20" s="10">
        <v>14.7</v>
      </c>
      <c r="AS20" s="10">
        <v>0.3</v>
      </c>
      <c r="AT20" s="10">
        <v>4.5</v>
      </c>
      <c r="AU20" s="10">
        <v>19.899999999999999</v>
      </c>
      <c r="AV20" s="10">
        <v>4.49</v>
      </c>
      <c r="AW20" s="10">
        <v>30.1</v>
      </c>
      <c r="AX20" s="10">
        <v>4.6900000000000004</v>
      </c>
      <c r="AY20" s="10">
        <v>1</v>
      </c>
      <c r="AZ20" s="10">
        <v>1055</v>
      </c>
      <c r="BA20" s="10">
        <v>0.1</v>
      </c>
      <c r="BB20" s="10">
        <v>0.72</v>
      </c>
      <c r="BC20" s="10">
        <v>2.37</v>
      </c>
      <c r="BD20" s="10">
        <v>0.32</v>
      </c>
      <c r="BE20" s="10">
        <v>1.03</v>
      </c>
      <c r="BF20" s="10">
        <v>268</v>
      </c>
      <c r="BG20" s="10" t="s">
        <v>11</v>
      </c>
      <c r="BH20" s="10">
        <v>20.100000000000001</v>
      </c>
      <c r="BI20" s="10">
        <v>2.0499999999999998</v>
      </c>
      <c r="BJ20" s="10">
        <v>105</v>
      </c>
      <c r="BK20" s="10" t="s">
        <v>10</v>
      </c>
      <c r="BL20" s="10">
        <v>0.6</v>
      </c>
      <c r="BM20" s="10">
        <v>25</v>
      </c>
      <c r="BN20" s="10">
        <v>29</v>
      </c>
      <c r="BO20" s="10">
        <v>30</v>
      </c>
      <c r="BP20" s="10" t="s">
        <v>11</v>
      </c>
      <c r="BQ20" s="10">
        <v>11</v>
      </c>
      <c r="BR20" s="10" t="s">
        <v>24</v>
      </c>
      <c r="BS20" s="10">
        <v>19</v>
      </c>
      <c r="BT20" s="10">
        <v>88</v>
      </c>
      <c r="BU20" s="10">
        <v>1.8</v>
      </c>
      <c r="BV20" s="10">
        <v>0.01</v>
      </c>
      <c r="BW20" s="10" t="s">
        <v>12</v>
      </c>
      <c r="BX20" s="10">
        <v>2.5000000000000001E-2</v>
      </c>
      <c r="BY20" s="10">
        <v>1E-3</v>
      </c>
      <c r="BZ20" s="10">
        <v>0.62</v>
      </c>
      <c r="CA20" s="10">
        <v>10.5</v>
      </c>
      <c r="CB20" s="10">
        <v>0.2</v>
      </c>
      <c r="CC20" s="10" t="s">
        <v>8</v>
      </c>
      <c r="CD20" s="10">
        <v>0.03</v>
      </c>
      <c r="CE20" s="10">
        <v>0.17</v>
      </c>
      <c r="CF20" s="10">
        <v>0.49</v>
      </c>
      <c r="CG20" s="10" t="s">
        <v>33</v>
      </c>
      <c r="CH20" s="30"/>
    </row>
    <row r="21" spans="1:86" x14ac:dyDescent="0.2">
      <c r="A21" s="10" t="s">
        <v>68</v>
      </c>
      <c r="B21" s="10" t="s">
        <v>103</v>
      </c>
      <c r="C21" s="10"/>
      <c r="D21" s="55">
        <v>61.76</v>
      </c>
      <c r="E21" s="55">
        <v>61.92</v>
      </c>
      <c r="F21" s="23">
        <v>60.886012999999998</v>
      </c>
      <c r="G21" s="23">
        <v>-135.38311200000001</v>
      </c>
      <c r="H21" s="36" t="s">
        <v>82</v>
      </c>
      <c r="I21" s="36" t="s">
        <v>87</v>
      </c>
      <c r="J21" s="36" t="s">
        <v>88</v>
      </c>
      <c r="K21" s="36" t="s">
        <v>94</v>
      </c>
      <c r="L21" s="36" t="s">
        <v>202</v>
      </c>
      <c r="M21" s="36" t="s">
        <v>224</v>
      </c>
      <c r="N21" s="38" t="s">
        <v>223</v>
      </c>
      <c r="O21" s="36" t="s">
        <v>97</v>
      </c>
      <c r="P21" s="36" t="s">
        <v>78</v>
      </c>
      <c r="Q21" s="10">
        <v>16.25</v>
      </c>
      <c r="R21" s="10">
        <v>0.11</v>
      </c>
      <c r="S21" s="10">
        <v>4.72</v>
      </c>
      <c r="T21" s="10" t="s">
        <v>8</v>
      </c>
      <c r="U21" s="10">
        <v>5.78</v>
      </c>
      <c r="V21" s="10">
        <v>2.2799999999999998</v>
      </c>
      <c r="W21" s="10">
        <v>2.34</v>
      </c>
      <c r="X21" s="10">
        <v>0.09</v>
      </c>
      <c r="Y21" s="10">
        <v>4.26</v>
      </c>
      <c r="Z21" s="10">
        <v>0.19</v>
      </c>
      <c r="AA21" s="10">
        <v>60.18</v>
      </c>
      <c r="AB21" s="10">
        <v>0.06</v>
      </c>
      <c r="AC21" s="10">
        <v>0.56999999999999995</v>
      </c>
      <c r="AD21" s="10">
        <v>2.5</v>
      </c>
      <c r="AE21" s="10">
        <v>99.45</v>
      </c>
      <c r="AF21" s="10">
        <v>955</v>
      </c>
      <c r="AG21" s="10">
        <v>34.200000000000003</v>
      </c>
      <c r="AH21" s="10">
        <v>30</v>
      </c>
      <c r="AI21" s="10">
        <v>1.1299999999999999</v>
      </c>
      <c r="AJ21" s="10">
        <v>2.5299999999999998</v>
      </c>
      <c r="AK21" s="10">
        <v>1.62</v>
      </c>
      <c r="AL21" s="10">
        <v>0.92</v>
      </c>
      <c r="AM21" s="10">
        <v>18.3</v>
      </c>
      <c r="AN21" s="10">
        <v>3.03</v>
      </c>
      <c r="AO21" s="10" t="s">
        <v>9</v>
      </c>
      <c r="AP21" s="10">
        <v>2.9</v>
      </c>
      <c r="AQ21" s="10">
        <v>0.48</v>
      </c>
      <c r="AR21" s="10">
        <v>18.399999999999999</v>
      </c>
      <c r="AS21" s="10">
        <v>0.2</v>
      </c>
      <c r="AT21" s="10">
        <v>6.9</v>
      </c>
      <c r="AU21" s="10">
        <v>16.3</v>
      </c>
      <c r="AV21" s="10">
        <v>4.3099999999999996</v>
      </c>
      <c r="AW21" s="10">
        <v>51.8</v>
      </c>
      <c r="AX21" s="10">
        <v>3.45</v>
      </c>
      <c r="AY21" s="10">
        <v>1</v>
      </c>
      <c r="AZ21" s="10">
        <v>547</v>
      </c>
      <c r="BA21" s="10">
        <v>0.3</v>
      </c>
      <c r="BB21" s="10">
        <v>0.47</v>
      </c>
      <c r="BC21" s="10">
        <v>5.09</v>
      </c>
      <c r="BD21" s="10">
        <v>0.21</v>
      </c>
      <c r="BE21" s="10">
        <v>2.27</v>
      </c>
      <c r="BF21" s="10">
        <v>127</v>
      </c>
      <c r="BG21" s="10">
        <v>1</v>
      </c>
      <c r="BH21" s="10">
        <v>13.5</v>
      </c>
      <c r="BI21" s="10">
        <v>1.46</v>
      </c>
      <c r="BJ21" s="10">
        <v>105</v>
      </c>
      <c r="BK21" s="10" t="s">
        <v>10</v>
      </c>
      <c r="BL21" s="10" t="s">
        <v>10</v>
      </c>
      <c r="BM21" s="10">
        <v>13</v>
      </c>
      <c r="BN21" s="10">
        <v>16</v>
      </c>
      <c r="BO21" s="10">
        <v>20</v>
      </c>
      <c r="BP21" s="10">
        <v>2</v>
      </c>
      <c r="BQ21" s="10">
        <v>7</v>
      </c>
      <c r="BR21" s="10">
        <v>9</v>
      </c>
      <c r="BS21" s="10">
        <v>13</v>
      </c>
      <c r="BT21" s="10">
        <v>70</v>
      </c>
      <c r="BU21" s="10">
        <v>1.7</v>
      </c>
      <c r="BV21" s="10">
        <v>0.05</v>
      </c>
      <c r="BW21" s="10" t="s">
        <v>12</v>
      </c>
      <c r="BX21" s="10">
        <v>1.0999999999999999E-2</v>
      </c>
      <c r="BY21" s="10" t="s">
        <v>13</v>
      </c>
      <c r="BZ21" s="10">
        <v>0.23</v>
      </c>
      <c r="CA21" s="10">
        <v>5.2</v>
      </c>
      <c r="CB21" s="10" t="s">
        <v>14</v>
      </c>
      <c r="CC21" s="10">
        <v>0.01</v>
      </c>
      <c r="CD21" s="10">
        <v>0.02</v>
      </c>
      <c r="CE21" s="10">
        <v>0.03</v>
      </c>
      <c r="CF21" s="10">
        <v>0.23</v>
      </c>
      <c r="CG21" s="10" t="s">
        <v>34</v>
      </c>
      <c r="CH21" s="30"/>
    </row>
    <row r="22" spans="1:86" x14ac:dyDescent="0.2">
      <c r="A22" s="10" t="s">
        <v>68</v>
      </c>
      <c r="B22" s="10" t="s">
        <v>103</v>
      </c>
      <c r="C22" s="10"/>
      <c r="D22" s="55">
        <v>186.62</v>
      </c>
      <c r="E22" s="55">
        <v>186.72</v>
      </c>
      <c r="F22" s="23">
        <v>60.886012999999998</v>
      </c>
      <c r="G22" s="23">
        <v>-135.38311200000001</v>
      </c>
      <c r="H22" s="36" t="s">
        <v>82</v>
      </c>
      <c r="I22" s="36" t="s">
        <v>87</v>
      </c>
      <c r="J22" s="36" t="s">
        <v>88</v>
      </c>
      <c r="K22" s="36" t="s">
        <v>94</v>
      </c>
      <c r="L22" s="36" t="s">
        <v>203</v>
      </c>
      <c r="M22" s="36" t="s">
        <v>226</v>
      </c>
      <c r="N22" s="38" t="s">
        <v>223</v>
      </c>
      <c r="O22" s="36" t="s">
        <v>97</v>
      </c>
      <c r="P22" s="36" t="s">
        <v>78</v>
      </c>
      <c r="Q22" s="10">
        <v>15.83</v>
      </c>
      <c r="R22" s="10">
        <v>0.06</v>
      </c>
      <c r="S22" s="10">
        <v>1.84</v>
      </c>
      <c r="T22" s="10" t="s">
        <v>8</v>
      </c>
      <c r="U22" s="10">
        <v>6.11</v>
      </c>
      <c r="V22" s="10">
        <v>1.54</v>
      </c>
      <c r="W22" s="10">
        <v>1.76</v>
      </c>
      <c r="X22" s="10">
        <v>7.0000000000000007E-2</v>
      </c>
      <c r="Y22" s="10">
        <v>4.4800000000000004</v>
      </c>
      <c r="Z22" s="10">
        <v>0.19</v>
      </c>
      <c r="AA22" s="10">
        <v>64.510000000000005</v>
      </c>
      <c r="AB22" s="10">
        <v>0.04</v>
      </c>
      <c r="AC22" s="10">
        <v>0.57999999999999996</v>
      </c>
      <c r="AD22" s="10">
        <v>2.72</v>
      </c>
      <c r="AE22" s="10">
        <v>101.05</v>
      </c>
      <c r="AF22" s="10">
        <v>450</v>
      </c>
      <c r="AG22" s="10">
        <v>35.200000000000003</v>
      </c>
      <c r="AH22" s="10">
        <v>20</v>
      </c>
      <c r="AI22" s="10">
        <v>1.1299999999999999</v>
      </c>
      <c r="AJ22" s="10">
        <v>2.1</v>
      </c>
      <c r="AK22" s="10">
        <v>1.41</v>
      </c>
      <c r="AL22" s="10">
        <v>0.73</v>
      </c>
      <c r="AM22" s="10">
        <v>17</v>
      </c>
      <c r="AN22" s="10">
        <v>2.78</v>
      </c>
      <c r="AO22" s="10" t="s">
        <v>9</v>
      </c>
      <c r="AP22" s="10">
        <v>3.8</v>
      </c>
      <c r="AQ22" s="10">
        <v>0.44</v>
      </c>
      <c r="AR22" s="10">
        <v>19</v>
      </c>
      <c r="AS22" s="10">
        <v>0.19</v>
      </c>
      <c r="AT22" s="10">
        <v>7.2</v>
      </c>
      <c r="AU22" s="10">
        <v>17.3</v>
      </c>
      <c r="AV22" s="10">
        <v>4.43</v>
      </c>
      <c r="AW22" s="10">
        <v>43.4</v>
      </c>
      <c r="AX22" s="10">
        <v>3.32</v>
      </c>
      <c r="AY22" s="10">
        <v>1</v>
      </c>
      <c r="AZ22" s="10">
        <v>365</v>
      </c>
      <c r="BA22" s="10">
        <v>0.3</v>
      </c>
      <c r="BB22" s="10">
        <v>0.42</v>
      </c>
      <c r="BC22" s="10">
        <v>4.2699999999999996</v>
      </c>
      <c r="BD22" s="10">
        <v>0.2</v>
      </c>
      <c r="BE22" s="10">
        <v>1.92</v>
      </c>
      <c r="BF22" s="10">
        <v>113</v>
      </c>
      <c r="BG22" s="10">
        <v>1</v>
      </c>
      <c r="BH22" s="10">
        <v>11.3</v>
      </c>
      <c r="BI22" s="10">
        <v>1.24</v>
      </c>
      <c r="BJ22" s="10">
        <v>147</v>
      </c>
      <c r="BK22" s="10" t="s">
        <v>10</v>
      </c>
      <c r="BL22" s="10" t="s">
        <v>10</v>
      </c>
      <c r="BM22" s="10">
        <v>11</v>
      </c>
      <c r="BN22" s="10">
        <v>6</v>
      </c>
      <c r="BO22" s="10">
        <v>20</v>
      </c>
      <c r="BP22" s="10">
        <v>1</v>
      </c>
      <c r="BQ22" s="10">
        <v>4</v>
      </c>
      <c r="BR22" s="10">
        <v>2</v>
      </c>
      <c r="BS22" s="10">
        <v>11</v>
      </c>
      <c r="BT22" s="10">
        <v>74</v>
      </c>
      <c r="BU22" s="10">
        <v>8.8000000000000007</v>
      </c>
      <c r="BV22" s="10">
        <v>0.12</v>
      </c>
      <c r="BW22" s="10" t="s">
        <v>12</v>
      </c>
      <c r="BX22" s="10">
        <v>8.9999999999999993E-3</v>
      </c>
      <c r="BY22" s="10" t="s">
        <v>13</v>
      </c>
      <c r="BZ22" s="10">
        <v>0.33</v>
      </c>
      <c r="CA22" s="10">
        <v>2.9</v>
      </c>
      <c r="CB22" s="10">
        <v>0.4</v>
      </c>
      <c r="CC22" s="10">
        <v>0.06</v>
      </c>
      <c r="CD22" s="10">
        <v>0.04</v>
      </c>
      <c r="CE22" s="10">
        <v>0.5</v>
      </c>
      <c r="CF22" s="10">
        <v>0.21</v>
      </c>
      <c r="CG22" s="10" t="s">
        <v>35</v>
      </c>
      <c r="CH22" s="30"/>
    </row>
    <row r="23" spans="1:86" x14ac:dyDescent="0.2">
      <c r="A23" s="10" t="s">
        <v>68</v>
      </c>
      <c r="B23" s="10" t="s">
        <v>103</v>
      </c>
      <c r="C23" s="10"/>
      <c r="D23" s="55">
        <v>208.17</v>
      </c>
      <c r="E23" s="55">
        <v>208.27</v>
      </c>
      <c r="F23" s="23">
        <v>60.886012999999998</v>
      </c>
      <c r="G23" s="23">
        <v>-135.38311200000001</v>
      </c>
      <c r="H23" s="36" t="s">
        <v>82</v>
      </c>
      <c r="I23" s="36" t="s">
        <v>87</v>
      </c>
      <c r="J23" s="36" t="s">
        <v>88</v>
      </c>
      <c r="K23" s="36" t="s">
        <v>94</v>
      </c>
      <c r="L23" s="36" t="s">
        <v>194</v>
      </c>
      <c r="M23" s="36" t="s">
        <v>226</v>
      </c>
      <c r="N23" s="38" t="s">
        <v>223</v>
      </c>
      <c r="O23" s="36" t="s">
        <v>97</v>
      </c>
      <c r="P23" s="36" t="s">
        <v>78</v>
      </c>
      <c r="Q23" s="10">
        <v>15.47</v>
      </c>
      <c r="R23" s="10">
        <v>0.11</v>
      </c>
      <c r="S23" s="10">
        <v>3.35</v>
      </c>
      <c r="T23" s="10" t="s">
        <v>8</v>
      </c>
      <c r="U23" s="10">
        <v>5.61</v>
      </c>
      <c r="V23" s="10">
        <v>2.2000000000000002</v>
      </c>
      <c r="W23" s="10">
        <v>1.26</v>
      </c>
      <c r="X23" s="10">
        <v>0.06</v>
      </c>
      <c r="Y23" s="10">
        <v>4.24</v>
      </c>
      <c r="Z23" s="10">
        <v>0.18</v>
      </c>
      <c r="AA23" s="10">
        <v>63.88</v>
      </c>
      <c r="AB23" s="10">
        <v>7.0000000000000007E-2</v>
      </c>
      <c r="AC23" s="10">
        <v>0.52</v>
      </c>
      <c r="AD23" s="10">
        <v>2.06</v>
      </c>
      <c r="AE23" s="10">
        <v>99.86</v>
      </c>
      <c r="AF23" s="10">
        <v>1000</v>
      </c>
      <c r="AG23" s="10">
        <v>33.299999999999997</v>
      </c>
      <c r="AH23" s="10">
        <v>20</v>
      </c>
      <c r="AI23" s="10">
        <v>1.06</v>
      </c>
      <c r="AJ23" s="10">
        <v>2.15</v>
      </c>
      <c r="AK23" s="10">
        <v>1.51</v>
      </c>
      <c r="AL23" s="10">
        <v>0.79</v>
      </c>
      <c r="AM23" s="10">
        <v>18.2</v>
      </c>
      <c r="AN23" s="10">
        <v>2.85</v>
      </c>
      <c r="AO23" s="10" t="s">
        <v>9</v>
      </c>
      <c r="AP23" s="10">
        <v>3.4</v>
      </c>
      <c r="AQ23" s="10">
        <v>0.43</v>
      </c>
      <c r="AR23" s="10">
        <v>17.8</v>
      </c>
      <c r="AS23" s="10">
        <v>0.2</v>
      </c>
      <c r="AT23" s="10">
        <v>7</v>
      </c>
      <c r="AU23" s="10">
        <v>15.7</v>
      </c>
      <c r="AV23" s="10">
        <v>4.18</v>
      </c>
      <c r="AW23" s="10">
        <v>41.4</v>
      </c>
      <c r="AX23" s="10">
        <v>3.25</v>
      </c>
      <c r="AY23" s="10">
        <v>1</v>
      </c>
      <c r="AZ23" s="10">
        <v>589</v>
      </c>
      <c r="BA23" s="10">
        <v>0.4</v>
      </c>
      <c r="BB23" s="10">
        <v>0.4</v>
      </c>
      <c r="BC23" s="10">
        <v>4.6500000000000004</v>
      </c>
      <c r="BD23" s="10">
        <v>0.2</v>
      </c>
      <c r="BE23" s="10">
        <v>2.12</v>
      </c>
      <c r="BF23" s="10">
        <v>116</v>
      </c>
      <c r="BG23" s="10">
        <v>1</v>
      </c>
      <c r="BH23" s="10">
        <v>12.4</v>
      </c>
      <c r="BI23" s="10">
        <v>1.42</v>
      </c>
      <c r="BJ23" s="10">
        <v>130</v>
      </c>
      <c r="BK23" s="10" t="s">
        <v>10</v>
      </c>
      <c r="BL23" s="10" t="s">
        <v>10</v>
      </c>
      <c r="BM23" s="10">
        <v>8</v>
      </c>
      <c r="BN23" s="10">
        <v>9</v>
      </c>
      <c r="BO23" s="10">
        <v>20</v>
      </c>
      <c r="BP23" s="10">
        <v>8</v>
      </c>
      <c r="BQ23" s="10">
        <v>3</v>
      </c>
      <c r="BR23" s="10">
        <v>7</v>
      </c>
      <c r="BS23" s="10">
        <v>9</v>
      </c>
      <c r="BT23" s="10">
        <v>74</v>
      </c>
      <c r="BU23" s="10">
        <v>6.3</v>
      </c>
      <c r="BV23" s="10">
        <v>0.1</v>
      </c>
      <c r="BW23" s="10" t="s">
        <v>12</v>
      </c>
      <c r="BX23" s="10">
        <v>7.0000000000000001E-3</v>
      </c>
      <c r="BY23" s="10" t="s">
        <v>13</v>
      </c>
      <c r="BZ23" s="10">
        <v>0.22</v>
      </c>
      <c r="CA23" s="10">
        <v>3.1</v>
      </c>
      <c r="CB23" s="10">
        <v>0.2</v>
      </c>
      <c r="CC23" s="10">
        <v>0.04</v>
      </c>
      <c r="CD23" s="10">
        <v>0.03</v>
      </c>
      <c r="CE23" s="10">
        <v>0.33</v>
      </c>
      <c r="CF23" s="10">
        <v>0.14000000000000001</v>
      </c>
      <c r="CG23" s="10" t="s">
        <v>36</v>
      </c>
      <c r="CH23" s="30"/>
    </row>
    <row r="24" spans="1:86" x14ac:dyDescent="0.2">
      <c r="A24" s="10" t="s">
        <v>68</v>
      </c>
      <c r="B24" s="10" t="s">
        <v>103</v>
      </c>
      <c r="C24" s="10"/>
      <c r="D24" s="55">
        <v>233.73</v>
      </c>
      <c r="E24" s="55">
        <v>233.83</v>
      </c>
      <c r="F24" s="23">
        <v>60.886012999999998</v>
      </c>
      <c r="G24" s="23">
        <v>-135.38311200000001</v>
      </c>
      <c r="H24" s="36" t="s">
        <v>82</v>
      </c>
      <c r="I24" s="36" t="s">
        <v>87</v>
      </c>
      <c r="J24" s="36" t="s">
        <v>88</v>
      </c>
      <c r="K24" s="36" t="s">
        <v>94</v>
      </c>
      <c r="L24" s="36" t="s">
        <v>194</v>
      </c>
      <c r="M24" s="36" t="s">
        <v>226</v>
      </c>
      <c r="N24" s="38" t="s">
        <v>223</v>
      </c>
      <c r="O24" s="36" t="s">
        <v>97</v>
      </c>
      <c r="P24" s="36" t="s">
        <v>78</v>
      </c>
      <c r="Q24" s="10">
        <v>15.49</v>
      </c>
      <c r="R24" s="10">
        <v>0.11</v>
      </c>
      <c r="S24" s="10">
        <v>3.76</v>
      </c>
      <c r="T24" s="10" t="s">
        <v>8</v>
      </c>
      <c r="U24" s="10">
        <v>4.53</v>
      </c>
      <c r="V24" s="10">
        <v>2.34</v>
      </c>
      <c r="W24" s="10">
        <v>1.05</v>
      </c>
      <c r="X24" s="10">
        <v>0.06</v>
      </c>
      <c r="Y24" s="10">
        <v>3.88</v>
      </c>
      <c r="Z24" s="10">
        <v>0.15</v>
      </c>
      <c r="AA24" s="10">
        <v>63.67</v>
      </c>
      <c r="AB24" s="10">
        <v>0.06</v>
      </c>
      <c r="AC24" s="10">
        <v>0.47</v>
      </c>
      <c r="AD24" s="10">
        <v>4.12</v>
      </c>
      <c r="AE24" s="10">
        <v>100.7</v>
      </c>
      <c r="AF24" s="10">
        <v>963</v>
      </c>
      <c r="AG24" s="10">
        <v>33.1</v>
      </c>
      <c r="AH24" s="10">
        <v>20</v>
      </c>
      <c r="AI24" s="10">
        <v>2.15</v>
      </c>
      <c r="AJ24" s="10">
        <v>2.0299999999999998</v>
      </c>
      <c r="AK24" s="10">
        <v>1.1599999999999999</v>
      </c>
      <c r="AL24" s="10">
        <v>0.81</v>
      </c>
      <c r="AM24" s="10">
        <v>18.7</v>
      </c>
      <c r="AN24" s="10">
        <v>2.64</v>
      </c>
      <c r="AO24" s="10" t="s">
        <v>9</v>
      </c>
      <c r="AP24" s="10">
        <v>3.4</v>
      </c>
      <c r="AQ24" s="10">
        <v>0.41</v>
      </c>
      <c r="AR24" s="10">
        <v>17.8</v>
      </c>
      <c r="AS24" s="10">
        <v>0.16</v>
      </c>
      <c r="AT24" s="10">
        <v>6.9</v>
      </c>
      <c r="AU24" s="10">
        <v>15.8</v>
      </c>
      <c r="AV24" s="10">
        <v>4.21</v>
      </c>
      <c r="AW24" s="10">
        <v>58.1</v>
      </c>
      <c r="AX24" s="10">
        <v>3.05</v>
      </c>
      <c r="AY24" s="10">
        <v>1</v>
      </c>
      <c r="AZ24" s="10">
        <v>529</v>
      </c>
      <c r="BA24" s="10">
        <v>0.6</v>
      </c>
      <c r="BB24" s="10">
        <v>0.38</v>
      </c>
      <c r="BC24" s="10">
        <v>4.55</v>
      </c>
      <c r="BD24" s="10">
        <v>0.18</v>
      </c>
      <c r="BE24" s="10">
        <v>2.0699999999999998</v>
      </c>
      <c r="BF24" s="10">
        <v>109</v>
      </c>
      <c r="BG24" s="10">
        <v>2</v>
      </c>
      <c r="BH24" s="10">
        <v>10.6</v>
      </c>
      <c r="BI24" s="10">
        <v>1.19</v>
      </c>
      <c r="BJ24" s="10">
        <v>123</v>
      </c>
      <c r="BK24" s="10" t="s">
        <v>10</v>
      </c>
      <c r="BL24" s="10" t="s">
        <v>10</v>
      </c>
      <c r="BM24" s="10">
        <v>8</v>
      </c>
      <c r="BN24" s="10">
        <v>5</v>
      </c>
      <c r="BO24" s="10">
        <v>20</v>
      </c>
      <c r="BP24" s="10" t="s">
        <v>11</v>
      </c>
      <c r="BQ24" s="10">
        <v>3</v>
      </c>
      <c r="BR24" s="10">
        <v>5</v>
      </c>
      <c r="BS24" s="10">
        <v>8</v>
      </c>
      <c r="BT24" s="10">
        <v>66</v>
      </c>
      <c r="BU24" s="10">
        <v>9.1</v>
      </c>
      <c r="BV24" s="10">
        <v>0.1</v>
      </c>
      <c r="BW24" s="10">
        <v>7.0000000000000001E-3</v>
      </c>
      <c r="BX24" s="10">
        <v>1.4E-2</v>
      </c>
      <c r="BY24" s="10" t="s">
        <v>13</v>
      </c>
      <c r="BZ24" s="10">
        <v>1.35</v>
      </c>
      <c r="CA24" s="10">
        <v>1.9</v>
      </c>
      <c r="CB24" s="10" t="s">
        <v>14</v>
      </c>
      <c r="CC24" s="10">
        <v>0.05</v>
      </c>
      <c r="CD24" s="10">
        <v>0.04</v>
      </c>
      <c r="CE24" s="10">
        <v>0.36</v>
      </c>
      <c r="CF24" s="10">
        <v>0.71</v>
      </c>
      <c r="CG24" s="10" t="s">
        <v>37</v>
      </c>
      <c r="CH24" s="30"/>
    </row>
    <row r="25" spans="1:86" x14ac:dyDescent="0.2">
      <c r="A25" s="10" t="s">
        <v>77</v>
      </c>
      <c r="B25" s="10" t="s">
        <v>182</v>
      </c>
      <c r="C25" s="10" t="s">
        <v>56</v>
      </c>
      <c r="D25" s="23" t="s">
        <v>56</v>
      </c>
      <c r="E25" s="10" t="s">
        <v>56</v>
      </c>
      <c r="F25" s="23">
        <v>60.815199999999997</v>
      </c>
      <c r="G25" s="23">
        <v>-135.31012000000001</v>
      </c>
      <c r="H25" s="36" t="s">
        <v>82</v>
      </c>
      <c r="I25" s="36" t="s">
        <v>87</v>
      </c>
      <c r="J25" s="36" t="s">
        <v>88</v>
      </c>
      <c r="K25" s="36" t="s">
        <v>94</v>
      </c>
      <c r="L25" s="36" t="s">
        <v>189</v>
      </c>
      <c r="M25" s="36"/>
      <c r="N25" s="38" t="s">
        <v>99</v>
      </c>
      <c r="O25" s="36" t="s">
        <v>97</v>
      </c>
      <c r="P25" s="36" t="s">
        <v>78</v>
      </c>
      <c r="Q25" s="10">
        <v>16.97</v>
      </c>
      <c r="R25" s="10">
        <v>0.28999999999999998</v>
      </c>
      <c r="S25" s="10">
        <v>5.08</v>
      </c>
      <c r="T25" s="10" t="s">
        <v>8</v>
      </c>
      <c r="U25" s="10">
        <v>4.84</v>
      </c>
      <c r="V25" s="10">
        <v>1.9</v>
      </c>
      <c r="W25" s="10">
        <v>1.66</v>
      </c>
      <c r="X25" s="10">
        <v>0.11</v>
      </c>
      <c r="Y25" s="10">
        <v>3.96</v>
      </c>
      <c r="Z25" s="10">
        <v>0.2</v>
      </c>
      <c r="AA25" s="10">
        <v>60.06</v>
      </c>
      <c r="AB25" s="10">
        <v>0.1</v>
      </c>
      <c r="AC25" s="10">
        <v>0.5</v>
      </c>
      <c r="AD25" s="10">
        <v>4.0199999999999996</v>
      </c>
      <c r="AE25" s="10">
        <v>99.75</v>
      </c>
      <c r="AF25" s="10">
        <v>2950</v>
      </c>
      <c r="AG25" s="10">
        <v>22.1</v>
      </c>
      <c r="AH25" s="10">
        <v>10</v>
      </c>
      <c r="AI25" s="10">
        <v>1.7</v>
      </c>
      <c r="AJ25" s="10">
        <v>1.61</v>
      </c>
      <c r="AK25" s="10">
        <v>0.93</v>
      </c>
      <c r="AL25" s="10">
        <v>0.69</v>
      </c>
      <c r="AM25" s="10">
        <v>17.600000000000001</v>
      </c>
      <c r="AN25" s="10">
        <v>2.38</v>
      </c>
      <c r="AO25" s="10" t="s">
        <v>9</v>
      </c>
      <c r="AP25" s="10">
        <v>2.6</v>
      </c>
      <c r="AQ25" s="10">
        <v>0.34</v>
      </c>
      <c r="AR25" s="10">
        <v>12</v>
      </c>
      <c r="AS25" s="10">
        <v>0.13</v>
      </c>
      <c r="AT25" s="10">
        <v>4.4000000000000004</v>
      </c>
      <c r="AU25" s="10">
        <v>11.6</v>
      </c>
      <c r="AV25" s="10">
        <v>2.88</v>
      </c>
      <c r="AW25" s="10">
        <v>42.8</v>
      </c>
      <c r="AX25" s="10">
        <v>2.4</v>
      </c>
      <c r="AY25" s="10">
        <v>1</v>
      </c>
      <c r="AZ25" s="10">
        <v>864</v>
      </c>
      <c r="BA25" s="10">
        <v>0.1</v>
      </c>
      <c r="BB25" s="10">
        <v>0.35</v>
      </c>
      <c r="BC25" s="10">
        <v>1.82</v>
      </c>
      <c r="BD25" s="10">
        <v>0.14000000000000001</v>
      </c>
      <c r="BE25" s="10">
        <v>1.32</v>
      </c>
      <c r="BF25" s="10">
        <v>88</v>
      </c>
      <c r="BG25" s="10">
        <v>3</v>
      </c>
      <c r="BH25" s="10">
        <v>8.6999999999999993</v>
      </c>
      <c r="BI25" s="10">
        <v>0.85</v>
      </c>
      <c r="BJ25" s="10">
        <v>103</v>
      </c>
      <c r="BK25" s="10" t="s">
        <v>10</v>
      </c>
      <c r="BL25" s="10" t="s">
        <v>10</v>
      </c>
      <c r="BM25" s="10">
        <v>8</v>
      </c>
      <c r="BN25" s="10">
        <v>7</v>
      </c>
      <c r="BO25" s="10">
        <v>30</v>
      </c>
      <c r="BP25" s="10" t="s">
        <v>11</v>
      </c>
      <c r="BQ25" s="10">
        <v>3</v>
      </c>
      <c r="BR25" s="10">
        <v>6</v>
      </c>
      <c r="BS25" s="10">
        <v>5</v>
      </c>
      <c r="BT25" s="10">
        <v>90</v>
      </c>
      <c r="BU25" s="10">
        <v>10.7</v>
      </c>
      <c r="BV25" s="10">
        <v>0.02</v>
      </c>
      <c r="BW25" s="10" t="s">
        <v>12</v>
      </c>
      <c r="BX25" s="10">
        <v>0.01</v>
      </c>
      <c r="BY25" s="10" t="s">
        <v>13</v>
      </c>
      <c r="BZ25" s="10">
        <v>0.3</v>
      </c>
      <c r="CA25" s="10">
        <v>2.2999999999999998</v>
      </c>
      <c r="CB25" s="10">
        <v>0.2</v>
      </c>
      <c r="CC25" s="10">
        <v>0.03</v>
      </c>
      <c r="CD25" s="10">
        <v>0.04</v>
      </c>
      <c r="CE25" s="10">
        <v>0.01</v>
      </c>
      <c r="CF25" s="10">
        <v>0.61</v>
      </c>
      <c r="CG25" s="10" t="s">
        <v>38</v>
      </c>
      <c r="CH25" s="30"/>
    </row>
    <row r="26" spans="1:86" x14ac:dyDescent="0.2">
      <c r="A26" s="10" t="s">
        <v>68</v>
      </c>
      <c r="B26" s="10" t="s">
        <v>103</v>
      </c>
      <c r="C26" s="10"/>
      <c r="D26" s="55">
        <v>247.5</v>
      </c>
      <c r="E26" s="55">
        <v>247.6</v>
      </c>
      <c r="F26" s="23">
        <v>60.886012999999998</v>
      </c>
      <c r="G26" s="23">
        <v>-135.38311200000001</v>
      </c>
      <c r="H26" s="36" t="s">
        <v>82</v>
      </c>
      <c r="I26" s="36" t="s">
        <v>87</v>
      </c>
      <c r="J26" s="36" t="s">
        <v>88</v>
      </c>
      <c r="K26" s="36" t="s">
        <v>94</v>
      </c>
      <c r="L26" s="36" t="s">
        <v>196</v>
      </c>
      <c r="M26" s="36" t="s">
        <v>227</v>
      </c>
      <c r="N26" s="38" t="s">
        <v>223</v>
      </c>
      <c r="O26" s="36" t="s">
        <v>97</v>
      </c>
      <c r="P26" s="36" t="s">
        <v>78</v>
      </c>
      <c r="Q26" s="10">
        <v>16.32</v>
      </c>
      <c r="R26" s="10">
        <v>0.11</v>
      </c>
      <c r="S26" s="10">
        <v>3.77</v>
      </c>
      <c r="T26" s="10" t="s">
        <v>8</v>
      </c>
      <c r="U26" s="10">
        <v>4.1399999999999997</v>
      </c>
      <c r="V26" s="10">
        <v>2.95</v>
      </c>
      <c r="W26" s="10">
        <v>1.1399999999999999</v>
      </c>
      <c r="X26" s="10">
        <v>0.05</v>
      </c>
      <c r="Y26" s="10">
        <v>3.71</v>
      </c>
      <c r="Z26" s="10">
        <v>0.15</v>
      </c>
      <c r="AA26" s="10">
        <v>60.48</v>
      </c>
      <c r="AB26" s="10">
        <v>0.06</v>
      </c>
      <c r="AC26" s="10">
        <v>0.46</v>
      </c>
      <c r="AD26" s="10">
        <v>6.07</v>
      </c>
      <c r="AE26" s="10">
        <v>100.8</v>
      </c>
      <c r="AF26" s="10">
        <v>920</v>
      </c>
      <c r="AG26" s="10">
        <v>34.299999999999997</v>
      </c>
      <c r="AH26" s="10">
        <v>10</v>
      </c>
      <c r="AI26" s="10">
        <v>2.09</v>
      </c>
      <c r="AJ26" s="10">
        <v>2.2000000000000002</v>
      </c>
      <c r="AK26" s="10">
        <v>1.44</v>
      </c>
      <c r="AL26" s="10">
        <v>0.77</v>
      </c>
      <c r="AM26" s="10">
        <v>18.8</v>
      </c>
      <c r="AN26" s="10">
        <v>2.73</v>
      </c>
      <c r="AO26" s="10" t="s">
        <v>9</v>
      </c>
      <c r="AP26" s="10">
        <v>2.9</v>
      </c>
      <c r="AQ26" s="10">
        <v>0.45</v>
      </c>
      <c r="AR26" s="10">
        <v>18.8</v>
      </c>
      <c r="AS26" s="10">
        <v>0.19</v>
      </c>
      <c r="AT26" s="10">
        <v>7</v>
      </c>
      <c r="AU26" s="10">
        <v>16.8</v>
      </c>
      <c r="AV26" s="10">
        <v>4.26</v>
      </c>
      <c r="AW26" s="10">
        <v>81.5</v>
      </c>
      <c r="AX26" s="10">
        <v>3.54</v>
      </c>
      <c r="AY26" s="10">
        <v>1</v>
      </c>
      <c r="AZ26" s="10">
        <v>574</v>
      </c>
      <c r="BA26" s="10">
        <v>0.4</v>
      </c>
      <c r="BB26" s="10">
        <v>0.44</v>
      </c>
      <c r="BC26" s="10">
        <v>4.5</v>
      </c>
      <c r="BD26" s="10">
        <v>0.19</v>
      </c>
      <c r="BE26" s="10">
        <v>1.99</v>
      </c>
      <c r="BF26" s="10">
        <v>92</v>
      </c>
      <c r="BG26" s="10">
        <v>1</v>
      </c>
      <c r="BH26" s="10">
        <v>12.3</v>
      </c>
      <c r="BI26" s="10">
        <v>1.31</v>
      </c>
      <c r="BJ26" s="10">
        <v>111</v>
      </c>
      <c r="BK26" s="10" t="s">
        <v>10</v>
      </c>
      <c r="BL26" s="10" t="s">
        <v>10</v>
      </c>
      <c r="BM26" s="10">
        <v>7</v>
      </c>
      <c r="BN26" s="10">
        <v>7</v>
      </c>
      <c r="BO26" s="10" t="s">
        <v>20</v>
      </c>
      <c r="BP26" s="10" t="s">
        <v>11</v>
      </c>
      <c r="BQ26" s="10">
        <v>2</v>
      </c>
      <c r="BR26" s="10">
        <v>3</v>
      </c>
      <c r="BS26" s="10">
        <v>8</v>
      </c>
      <c r="BT26" s="10">
        <v>55</v>
      </c>
      <c r="BU26" s="10">
        <v>34</v>
      </c>
      <c r="BV26" s="10">
        <v>0.12</v>
      </c>
      <c r="BW26" s="10">
        <v>0.01</v>
      </c>
      <c r="BX26" s="10">
        <v>1.4999999999999999E-2</v>
      </c>
      <c r="BY26" s="10" t="s">
        <v>13</v>
      </c>
      <c r="BZ26" s="10">
        <v>0.87</v>
      </c>
      <c r="CA26" s="10">
        <v>1.8</v>
      </c>
      <c r="CB26" s="10">
        <v>0.3</v>
      </c>
      <c r="CC26" s="10">
        <v>0.06</v>
      </c>
      <c r="CD26" s="10">
        <v>0.06</v>
      </c>
      <c r="CE26" s="10">
        <v>0.56000000000000005</v>
      </c>
      <c r="CF26" s="10">
        <v>1.34</v>
      </c>
      <c r="CG26" s="10" t="s">
        <v>39</v>
      </c>
      <c r="CH26" s="30"/>
    </row>
    <row r="27" spans="1:86" x14ac:dyDescent="0.2">
      <c r="A27" s="10" t="s">
        <v>68</v>
      </c>
      <c r="B27" s="10" t="s">
        <v>103</v>
      </c>
      <c r="C27" s="10"/>
      <c r="D27" s="55">
        <v>257.05</v>
      </c>
      <c r="E27" s="55">
        <v>257.14999999999998</v>
      </c>
      <c r="F27" s="23">
        <v>60.886012999999998</v>
      </c>
      <c r="G27" s="23">
        <v>-135.38311200000001</v>
      </c>
      <c r="H27" s="36" t="s">
        <v>82</v>
      </c>
      <c r="I27" s="36" t="s">
        <v>87</v>
      </c>
      <c r="J27" s="36" t="s">
        <v>88</v>
      </c>
      <c r="K27" s="36" t="s">
        <v>94</v>
      </c>
      <c r="L27" s="36" t="s">
        <v>195</v>
      </c>
      <c r="M27" s="36" t="s">
        <v>227</v>
      </c>
      <c r="N27" s="38" t="s">
        <v>223</v>
      </c>
      <c r="O27" s="36" t="s">
        <v>97</v>
      </c>
      <c r="P27" s="36" t="s">
        <v>78</v>
      </c>
      <c r="Q27" s="10">
        <v>16.579999999999998</v>
      </c>
      <c r="R27" s="10">
        <v>0.13</v>
      </c>
      <c r="S27" s="10">
        <v>1.77</v>
      </c>
      <c r="T27" s="10">
        <v>0.01</v>
      </c>
      <c r="U27" s="10">
        <v>4.5999999999999996</v>
      </c>
      <c r="V27" s="10">
        <v>2.54</v>
      </c>
      <c r="W27" s="10">
        <v>1.27</v>
      </c>
      <c r="X27" s="10">
        <v>0.03</v>
      </c>
      <c r="Y27" s="10">
        <v>3.79</v>
      </c>
      <c r="Z27" s="10">
        <v>0.15</v>
      </c>
      <c r="AA27" s="10">
        <v>65.5</v>
      </c>
      <c r="AB27" s="10">
        <v>0.05</v>
      </c>
      <c r="AC27" s="10">
        <v>0.49</v>
      </c>
      <c r="AD27" s="10">
        <v>3.24</v>
      </c>
      <c r="AE27" s="10">
        <v>102.1</v>
      </c>
      <c r="AF27" s="10">
        <v>1140</v>
      </c>
      <c r="AG27" s="10">
        <v>34.5</v>
      </c>
      <c r="AH27" s="10">
        <v>10</v>
      </c>
      <c r="AI27" s="10">
        <v>1.82</v>
      </c>
      <c r="AJ27" s="10">
        <v>2.19</v>
      </c>
      <c r="AK27" s="10">
        <v>1.41</v>
      </c>
      <c r="AL27" s="10">
        <v>0.7</v>
      </c>
      <c r="AM27" s="10">
        <v>18.2</v>
      </c>
      <c r="AN27" s="10">
        <v>2.92</v>
      </c>
      <c r="AO27" s="10" t="s">
        <v>9</v>
      </c>
      <c r="AP27" s="10">
        <v>3.5</v>
      </c>
      <c r="AQ27" s="10">
        <v>0.43</v>
      </c>
      <c r="AR27" s="10">
        <v>19</v>
      </c>
      <c r="AS27" s="10">
        <v>0.17</v>
      </c>
      <c r="AT27" s="10">
        <v>7.6</v>
      </c>
      <c r="AU27" s="10">
        <v>16.899999999999999</v>
      </c>
      <c r="AV27" s="10">
        <v>4.32</v>
      </c>
      <c r="AW27" s="10">
        <v>69.7</v>
      </c>
      <c r="AX27" s="10">
        <v>3.46</v>
      </c>
      <c r="AY27" s="10">
        <v>1</v>
      </c>
      <c r="AZ27" s="10">
        <v>421</v>
      </c>
      <c r="BA27" s="10">
        <v>0.5</v>
      </c>
      <c r="BB27" s="10">
        <v>0.4</v>
      </c>
      <c r="BC27" s="10">
        <v>5.04</v>
      </c>
      <c r="BD27" s="10">
        <v>0.17</v>
      </c>
      <c r="BE27" s="10">
        <v>2.1800000000000002</v>
      </c>
      <c r="BF27" s="10">
        <v>100</v>
      </c>
      <c r="BG27" s="10">
        <v>1</v>
      </c>
      <c r="BH27" s="10">
        <v>11.9</v>
      </c>
      <c r="BI27" s="10">
        <v>1.33</v>
      </c>
      <c r="BJ27" s="10">
        <v>137</v>
      </c>
      <c r="BK27" s="10" t="s">
        <v>10</v>
      </c>
      <c r="BL27" s="10" t="s">
        <v>10</v>
      </c>
      <c r="BM27" s="10">
        <v>7</v>
      </c>
      <c r="BN27" s="10">
        <v>7</v>
      </c>
      <c r="BO27" s="10">
        <v>10</v>
      </c>
      <c r="BP27" s="10">
        <v>1</v>
      </c>
      <c r="BQ27" s="10">
        <v>3</v>
      </c>
      <c r="BR27" s="10">
        <v>6</v>
      </c>
      <c r="BS27" s="10">
        <v>9</v>
      </c>
      <c r="BT27" s="10">
        <v>57</v>
      </c>
      <c r="BU27" s="10">
        <v>12.1</v>
      </c>
      <c r="BV27" s="10">
        <v>0.13</v>
      </c>
      <c r="BW27" s="10">
        <v>1.2999999999999999E-2</v>
      </c>
      <c r="BX27" s="10">
        <v>0.01</v>
      </c>
      <c r="BY27" s="10" t="s">
        <v>13</v>
      </c>
      <c r="BZ27" s="10">
        <v>0.73</v>
      </c>
      <c r="CA27" s="10">
        <v>1.4</v>
      </c>
      <c r="CB27" s="10">
        <v>0.2</v>
      </c>
      <c r="CC27" s="10">
        <v>0.1</v>
      </c>
      <c r="CD27" s="10">
        <v>0.1</v>
      </c>
      <c r="CE27" s="10">
        <v>0.73</v>
      </c>
      <c r="CF27" s="10">
        <v>0.32</v>
      </c>
      <c r="CG27" s="10" t="s">
        <v>40</v>
      </c>
      <c r="CH27" s="30"/>
    </row>
    <row r="28" spans="1:86" x14ac:dyDescent="0.2">
      <c r="A28" s="10" t="s">
        <v>68</v>
      </c>
      <c r="B28" s="10" t="s">
        <v>103</v>
      </c>
      <c r="C28" s="10"/>
      <c r="D28" s="55">
        <v>332.82</v>
      </c>
      <c r="E28" s="55">
        <v>332.9</v>
      </c>
      <c r="F28" s="23">
        <v>60.886012999999998</v>
      </c>
      <c r="G28" s="23">
        <v>-135.38311200000001</v>
      </c>
      <c r="H28" s="36" t="s">
        <v>82</v>
      </c>
      <c r="I28" s="36" t="s">
        <v>87</v>
      </c>
      <c r="J28" s="36" t="s">
        <v>88</v>
      </c>
      <c r="K28" s="36" t="s">
        <v>94</v>
      </c>
      <c r="L28" s="36" t="s">
        <v>197</v>
      </c>
      <c r="M28" s="36" t="s">
        <v>225</v>
      </c>
      <c r="N28" s="38" t="s">
        <v>223</v>
      </c>
      <c r="O28" s="36" t="s">
        <v>97</v>
      </c>
      <c r="P28" s="36" t="s">
        <v>78</v>
      </c>
      <c r="Q28" s="10">
        <v>15.78</v>
      </c>
      <c r="R28" s="10">
        <v>0.08</v>
      </c>
      <c r="S28" s="10">
        <v>4.38</v>
      </c>
      <c r="T28" s="10" t="s">
        <v>8</v>
      </c>
      <c r="U28" s="10">
        <v>3.7</v>
      </c>
      <c r="V28" s="10">
        <v>2.2200000000000002</v>
      </c>
      <c r="W28" s="10">
        <v>1.1499999999999999</v>
      </c>
      <c r="X28" s="10">
        <v>0.06</v>
      </c>
      <c r="Y28" s="10">
        <v>3.93</v>
      </c>
      <c r="Z28" s="10">
        <v>0.14000000000000001</v>
      </c>
      <c r="AA28" s="10">
        <v>62.02</v>
      </c>
      <c r="AB28" s="10">
        <v>7.0000000000000007E-2</v>
      </c>
      <c r="AC28" s="10">
        <v>0.41</v>
      </c>
      <c r="AD28" s="10">
        <v>4.53</v>
      </c>
      <c r="AE28" s="10">
        <v>99.73</v>
      </c>
      <c r="AF28" s="10">
        <v>722</v>
      </c>
      <c r="AG28" s="10">
        <v>31.8</v>
      </c>
      <c r="AH28" s="10">
        <v>10</v>
      </c>
      <c r="AI28" s="10">
        <v>1.49</v>
      </c>
      <c r="AJ28" s="10">
        <v>2.13</v>
      </c>
      <c r="AK28" s="10">
        <v>1.28</v>
      </c>
      <c r="AL28" s="10">
        <v>0.78</v>
      </c>
      <c r="AM28" s="10">
        <v>16.7</v>
      </c>
      <c r="AN28" s="10">
        <v>2.63</v>
      </c>
      <c r="AO28" s="10" t="s">
        <v>9</v>
      </c>
      <c r="AP28" s="10">
        <v>2.5</v>
      </c>
      <c r="AQ28" s="10">
        <v>0.44</v>
      </c>
      <c r="AR28" s="10">
        <v>17.2</v>
      </c>
      <c r="AS28" s="10">
        <v>0.19</v>
      </c>
      <c r="AT28" s="10">
        <v>6.3</v>
      </c>
      <c r="AU28" s="10">
        <v>15.5</v>
      </c>
      <c r="AV28" s="10">
        <v>4.04</v>
      </c>
      <c r="AW28" s="10">
        <v>57</v>
      </c>
      <c r="AX28" s="10">
        <v>2.9</v>
      </c>
      <c r="AY28" s="10">
        <v>1</v>
      </c>
      <c r="AZ28" s="10">
        <v>621</v>
      </c>
      <c r="BA28" s="10">
        <v>0.3</v>
      </c>
      <c r="BB28" s="10">
        <v>0.41</v>
      </c>
      <c r="BC28" s="10">
        <v>4.21</v>
      </c>
      <c r="BD28" s="10">
        <v>0.2</v>
      </c>
      <c r="BE28" s="10">
        <v>1.71</v>
      </c>
      <c r="BF28" s="10">
        <v>79</v>
      </c>
      <c r="BG28" s="10">
        <v>1</v>
      </c>
      <c r="BH28" s="10">
        <v>11.4</v>
      </c>
      <c r="BI28" s="10">
        <v>1.22</v>
      </c>
      <c r="BJ28" s="10">
        <v>94</v>
      </c>
      <c r="BK28" s="10" t="s">
        <v>10</v>
      </c>
      <c r="BL28" s="10" t="s">
        <v>10</v>
      </c>
      <c r="BM28" s="10">
        <v>7</v>
      </c>
      <c r="BN28" s="10">
        <v>7</v>
      </c>
      <c r="BO28" s="10">
        <v>10</v>
      </c>
      <c r="BP28" s="10" t="s">
        <v>11</v>
      </c>
      <c r="BQ28" s="10">
        <v>2</v>
      </c>
      <c r="BR28" s="10">
        <v>5</v>
      </c>
      <c r="BS28" s="10">
        <v>8</v>
      </c>
      <c r="BT28" s="10">
        <v>53</v>
      </c>
      <c r="BU28" s="10">
        <v>7.5</v>
      </c>
      <c r="BV28" s="10">
        <v>0.2</v>
      </c>
      <c r="BW28" s="10">
        <v>7.0000000000000001E-3</v>
      </c>
      <c r="BX28" s="10">
        <v>1.2E-2</v>
      </c>
      <c r="BY28" s="10" t="s">
        <v>13</v>
      </c>
      <c r="BZ28" s="10">
        <v>0.35</v>
      </c>
      <c r="CA28" s="10">
        <v>2.4</v>
      </c>
      <c r="CB28" s="10">
        <v>0.3</v>
      </c>
      <c r="CC28" s="10">
        <v>0.1</v>
      </c>
      <c r="CD28" s="10">
        <v>0.05</v>
      </c>
      <c r="CE28" s="10">
        <v>0.46</v>
      </c>
      <c r="CF28" s="10">
        <v>0.8</v>
      </c>
      <c r="CG28" s="10" t="s">
        <v>41</v>
      </c>
      <c r="CH28" s="30"/>
    </row>
    <row r="29" spans="1:86" x14ac:dyDescent="0.2">
      <c r="A29" s="10" t="s">
        <v>68</v>
      </c>
      <c r="B29" s="10" t="s">
        <v>103</v>
      </c>
      <c r="C29" s="10"/>
      <c r="D29" s="55">
        <v>353.73</v>
      </c>
      <c r="E29" s="55">
        <v>353.82</v>
      </c>
      <c r="F29" s="23">
        <v>60.886012999999998</v>
      </c>
      <c r="G29" s="23">
        <v>-135.38311200000001</v>
      </c>
      <c r="H29" s="36" t="s">
        <v>82</v>
      </c>
      <c r="I29" s="36" t="s">
        <v>87</v>
      </c>
      <c r="J29" s="36" t="s">
        <v>88</v>
      </c>
      <c r="K29" s="36" t="s">
        <v>94</v>
      </c>
      <c r="L29" s="36" t="s">
        <v>190</v>
      </c>
      <c r="M29" s="36" t="s">
        <v>225</v>
      </c>
      <c r="N29" s="38" t="s">
        <v>223</v>
      </c>
      <c r="O29" s="36" t="s">
        <v>97</v>
      </c>
      <c r="P29" s="36" t="s">
        <v>78</v>
      </c>
      <c r="Q29" s="10">
        <v>14.32</v>
      </c>
      <c r="R29" s="10">
        <v>0.14000000000000001</v>
      </c>
      <c r="S29" s="10">
        <v>9.4600000000000009</v>
      </c>
      <c r="T29" s="10" t="s">
        <v>8</v>
      </c>
      <c r="U29" s="10">
        <v>4.2300000000000004</v>
      </c>
      <c r="V29" s="10">
        <v>2.54</v>
      </c>
      <c r="W29" s="10">
        <v>1.06</v>
      </c>
      <c r="X29" s="10">
        <v>0.16</v>
      </c>
      <c r="Y29" s="10">
        <v>3.47</v>
      </c>
      <c r="Z29" s="10">
        <v>0.19</v>
      </c>
      <c r="AA29" s="10">
        <v>54</v>
      </c>
      <c r="AB29" s="10">
        <v>0.1</v>
      </c>
      <c r="AC29" s="10">
        <v>0.49</v>
      </c>
      <c r="AD29" s="10">
        <v>7.63</v>
      </c>
      <c r="AE29" s="10">
        <v>102.5</v>
      </c>
      <c r="AF29" s="10">
        <v>1245</v>
      </c>
      <c r="AG29" s="10">
        <v>33.799999999999997</v>
      </c>
      <c r="AH29" s="10">
        <v>20</v>
      </c>
      <c r="AI29" s="10">
        <v>1.33</v>
      </c>
      <c r="AJ29" s="10">
        <v>2.5</v>
      </c>
      <c r="AK29" s="10">
        <v>1.74</v>
      </c>
      <c r="AL29" s="10">
        <v>0.9</v>
      </c>
      <c r="AM29" s="10">
        <v>14.8</v>
      </c>
      <c r="AN29" s="10">
        <v>2.9</v>
      </c>
      <c r="AO29" s="10" t="s">
        <v>9</v>
      </c>
      <c r="AP29" s="10">
        <v>3</v>
      </c>
      <c r="AQ29" s="10">
        <v>0.56999999999999995</v>
      </c>
      <c r="AR29" s="10">
        <v>19.100000000000001</v>
      </c>
      <c r="AS29" s="10">
        <v>0.25</v>
      </c>
      <c r="AT29" s="10">
        <v>6.5</v>
      </c>
      <c r="AU29" s="10">
        <v>16.3</v>
      </c>
      <c r="AV29" s="10">
        <v>4.18</v>
      </c>
      <c r="AW29" s="10">
        <v>61.7</v>
      </c>
      <c r="AX29" s="10">
        <v>3.4</v>
      </c>
      <c r="AY29" s="10">
        <v>1</v>
      </c>
      <c r="AZ29" s="10">
        <v>902</v>
      </c>
      <c r="BA29" s="10">
        <v>0.5</v>
      </c>
      <c r="BB29" s="10">
        <v>0.44</v>
      </c>
      <c r="BC29" s="10">
        <v>4.4000000000000004</v>
      </c>
      <c r="BD29" s="10">
        <v>0.25</v>
      </c>
      <c r="BE29" s="10">
        <v>1.77</v>
      </c>
      <c r="BF29" s="10">
        <v>98</v>
      </c>
      <c r="BG29" s="10">
        <v>1</v>
      </c>
      <c r="BH29" s="10">
        <v>15.8</v>
      </c>
      <c r="BI29" s="10">
        <v>1.75</v>
      </c>
      <c r="BJ29" s="10">
        <v>110</v>
      </c>
      <c r="BK29" s="10" t="s">
        <v>10</v>
      </c>
      <c r="BL29" s="10" t="s">
        <v>10</v>
      </c>
      <c r="BM29" s="10">
        <v>8</v>
      </c>
      <c r="BN29" s="10">
        <v>7</v>
      </c>
      <c r="BO29" s="10">
        <v>10</v>
      </c>
      <c r="BP29" s="10">
        <v>8</v>
      </c>
      <c r="BQ29" s="10">
        <v>3</v>
      </c>
      <c r="BR29" s="10">
        <v>5</v>
      </c>
      <c r="BS29" s="10">
        <v>9</v>
      </c>
      <c r="BT29" s="10">
        <v>64</v>
      </c>
      <c r="BU29" s="10">
        <v>18.600000000000001</v>
      </c>
      <c r="BV29" s="10">
        <v>0.05</v>
      </c>
      <c r="BW29" s="10">
        <v>5.0000000000000001E-3</v>
      </c>
      <c r="BX29" s="10">
        <v>0.02</v>
      </c>
      <c r="BY29" s="10" t="s">
        <v>13</v>
      </c>
      <c r="BZ29" s="10">
        <v>2.11</v>
      </c>
      <c r="CA29" s="10">
        <v>3.6</v>
      </c>
      <c r="CB29" s="10">
        <v>0.2</v>
      </c>
      <c r="CC29" s="10">
        <v>0.03</v>
      </c>
      <c r="CD29" s="10">
        <v>0.09</v>
      </c>
      <c r="CE29" s="10">
        <v>1.93</v>
      </c>
      <c r="CF29" s="10">
        <v>1.95</v>
      </c>
      <c r="CG29" s="10" t="s">
        <v>42</v>
      </c>
      <c r="CH29" s="30"/>
    </row>
    <row r="30" spans="1:86" x14ac:dyDescent="0.2">
      <c r="A30" s="10" t="s">
        <v>68</v>
      </c>
      <c r="B30" s="10" t="s">
        <v>103</v>
      </c>
      <c r="C30" s="10"/>
      <c r="D30" s="55">
        <v>499.85</v>
      </c>
      <c r="E30" s="55">
        <v>499.9</v>
      </c>
      <c r="F30" s="23">
        <v>60.886012999999998</v>
      </c>
      <c r="G30" s="23">
        <v>-135.38311200000001</v>
      </c>
      <c r="H30" s="36" t="s">
        <v>82</v>
      </c>
      <c r="I30" s="36" t="s">
        <v>87</v>
      </c>
      <c r="J30" s="36" t="s">
        <v>88</v>
      </c>
      <c r="K30" s="36" t="s">
        <v>94</v>
      </c>
      <c r="L30" s="36" t="s">
        <v>202</v>
      </c>
      <c r="M30" s="36" t="s">
        <v>225</v>
      </c>
      <c r="N30" s="38" t="s">
        <v>223</v>
      </c>
      <c r="O30" s="36" t="s">
        <v>97</v>
      </c>
      <c r="P30" s="36" t="s">
        <v>78</v>
      </c>
      <c r="Q30" s="10">
        <v>16.61</v>
      </c>
      <c r="R30" s="10">
        <v>0.08</v>
      </c>
      <c r="S30" s="10">
        <v>5.14</v>
      </c>
      <c r="T30" s="10" t="s">
        <v>8</v>
      </c>
      <c r="U30" s="10">
        <v>5.13</v>
      </c>
      <c r="V30" s="10">
        <v>1.34</v>
      </c>
      <c r="W30" s="10">
        <v>1.9</v>
      </c>
      <c r="X30" s="10">
        <v>0.09</v>
      </c>
      <c r="Y30" s="10">
        <v>3.65</v>
      </c>
      <c r="Z30" s="10">
        <v>0.19</v>
      </c>
      <c r="AA30" s="10">
        <v>62.59</v>
      </c>
      <c r="AB30" s="10">
        <v>0.1</v>
      </c>
      <c r="AC30" s="10">
        <v>0.49</v>
      </c>
      <c r="AD30" s="10">
        <v>2.63</v>
      </c>
      <c r="AE30" s="10">
        <v>100.15</v>
      </c>
      <c r="AF30" s="10">
        <v>714</v>
      </c>
      <c r="AG30" s="10">
        <v>35.6</v>
      </c>
      <c r="AH30" s="10">
        <v>20</v>
      </c>
      <c r="AI30" s="10">
        <v>1.37</v>
      </c>
      <c r="AJ30" s="10">
        <v>2.68</v>
      </c>
      <c r="AK30" s="10">
        <v>1.6</v>
      </c>
      <c r="AL30" s="10">
        <v>1.1399999999999999</v>
      </c>
      <c r="AM30" s="10">
        <v>18.8</v>
      </c>
      <c r="AN30" s="10">
        <v>3.31</v>
      </c>
      <c r="AO30" s="10" t="s">
        <v>9</v>
      </c>
      <c r="AP30" s="10">
        <v>3.5</v>
      </c>
      <c r="AQ30" s="10">
        <v>0.53</v>
      </c>
      <c r="AR30" s="10">
        <v>18.399999999999999</v>
      </c>
      <c r="AS30" s="10">
        <v>0.22</v>
      </c>
      <c r="AT30" s="10">
        <v>7.3</v>
      </c>
      <c r="AU30" s="10">
        <v>18.399999999999999</v>
      </c>
      <c r="AV30" s="10">
        <v>4.6399999999999997</v>
      </c>
      <c r="AW30" s="10">
        <v>40.6</v>
      </c>
      <c r="AX30" s="10">
        <v>3.8</v>
      </c>
      <c r="AY30" s="10">
        <v>2</v>
      </c>
      <c r="AZ30" s="10">
        <v>928</v>
      </c>
      <c r="BA30" s="10">
        <v>0.5</v>
      </c>
      <c r="BB30" s="10">
        <v>0.47</v>
      </c>
      <c r="BC30" s="10">
        <v>3.32</v>
      </c>
      <c r="BD30" s="10">
        <v>0.21</v>
      </c>
      <c r="BE30" s="10">
        <v>1.41</v>
      </c>
      <c r="BF30" s="10">
        <v>113</v>
      </c>
      <c r="BG30" s="10">
        <v>2</v>
      </c>
      <c r="BH30" s="10">
        <v>14.6</v>
      </c>
      <c r="BI30" s="10">
        <v>1.59</v>
      </c>
      <c r="BJ30" s="10">
        <v>130</v>
      </c>
      <c r="BK30" s="10" t="s">
        <v>10</v>
      </c>
      <c r="BL30" s="10" t="s">
        <v>10</v>
      </c>
      <c r="BM30" s="10">
        <v>8</v>
      </c>
      <c r="BN30" s="10">
        <v>7</v>
      </c>
      <c r="BO30" s="10">
        <v>20</v>
      </c>
      <c r="BP30" s="10" t="s">
        <v>11</v>
      </c>
      <c r="BQ30" s="10">
        <v>4</v>
      </c>
      <c r="BR30" s="10">
        <v>5</v>
      </c>
      <c r="BS30" s="10">
        <v>11</v>
      </c>
      <c r="BT30" s="10">
        <v>67</v>
      </c>
      <c r="BU30" s="10">
        <v>1.3</v>
      </c>
      <c r="BV30" s="10">
        <v>0.06</v>
      </c>
      <c r="BW30" s="10" t="s">
        <v>12</v>
      </c>
      <c r="BX30" s="10">
        <v>2.9000000000000001E-2</v>
      </c>
      <c r="BY30" s="10" t="s">
        <v>13</v>
      </c>
      <c r="BZ30" s="10">
        <v>0.2</v>
      </c>
      <c r="CA30" s="10">
        <v>7.7</v>
      </c>
      <c r="CB30" s="10" t="s">
        <v>14</v>
      </c>
      <c r="CC30" s="10" t="s">
        <v>8</v>
      </c>
      <c r="CD30" s="10">
        <v>0.04</v>
      </c>
      <c r="CE30" s="10">
        <v>7.0000000000000007E-2</v>
      </c>
      <c r="CF30" s="10">
        <v>0.36</v>
      </c>
      <c r="CG30" s="10" t="s">
        <v>43</v>
      </c>
      <c r="CH30" s="30"/>
    </row>
    <row r="31" spans="1:86" x14ac:dyDescent="0.2">
      <c r="A31" s="10" t="s">
        <v>77</v>
      </c>
      <c r="B31" s="10" t="s">
        <v>221</v>
      </c>
      <c r="C31" s="10" t="s">
        <v>56</v>
      </c>
      <c r="D31" s="23" t="s">
        <v>56</v>
      </c>
      <c r="E31" s="10" t="s">
        <v>56</v>
      </c>
      <c r="F31" s="23">
        <v>60.882309999999997</v>
      </c>
      <c r="G31" s="23">
        <v>-135.34681</v>
      </c>
      <c r="H31" s="36" t="s">
        <v>82</v>
      </c>
      <c r="I31" s="36" t="s">
        <v>87</v>
      </c>
      <c r="J31" s="36" t="s">
        <v>88</v>
      </c>
      <c r="K31" s="36" t="s">
        <v>94</v>
      </c>
      <c r="L31" s="36" t="s">
        <v>202</v>
      </c>
      <c r="M31" s="37" t="s">
        <v>56</v>
      </c>
      <c r="N31" s="38" t="s">
        <v>101</v>
      </c>
      <c r="O31" s="36" t="s">
        <v>100</v>
      </c>
      <c r="P31" s="36" t="s">
        <v>80</v>
      </c>
      <c r="Q31" s="10">
        <v>16.89</v>
      </c>
      <c r="R31" s="10">
        <v>0.14000000000000001</v>
      </c>
      <c r="S31" s="10">
        <v>3.45</v>
      </c>
      <c r="T31" s="10" t="s">
        <v>8</v>
      </c>
      <c r="U31" s="10">
        <v>5.56</v>
      </c>
      <c r="V31" s="10">
        <v>1.62</v>
      </c>
      <c r="W31" s="10">
        <v>2.35</v>
      </c>
      <c r="X31" s="10">
        <v>0.08</v>
      </c>
      <c r="Y31" s="10">
        <v>5.74</v>
      </c>
      <c r="Z31" s="10">
        <v>0.2</v>
      </c>
      <c r="AA31" s="10">
        <v>61.02</v>
      </c>
      <c r="AB31" s="10">
        <v>0.06</v>
      </c>
      <c r="AC31" s="10">
        <v>0.52</v>
      </c>
      <c r="AD31" s="10">
        <v>2.0099999999999998</v>
      </c>
      <c r="AE31" s="10">
        <v>99.82</v>
      </c>
      <c r="AF31" s="10">
        <v>1475</v>
      </c>
      <c r="AG31" s="10">
        <v>33.5</v>
      </c>
      <c r="AH31" s="10">
        <v>20</v>
      </c>
      <c r="AI31" s="10">
        <v>0.87</v>
      </c>
      <c r="AJ31" s="10">
        <v>2.4900000000000002</v>
      </c>
      <c r="AK31" s="10">
        <v>1.44</v>
      </c>
      <c r="AL31" s="10">
        <v>0.94</v>
      </c>
      <c r="AM31" s="10">
        <v>17.7</v>
      </c>
      <c r="AN31" s="10">
        <v>3.23</v>
      </c>
      <c r="AO31" s="10" t="s">
        <v>9</v>
      </c>
      <c r="AP31" s="10">
        <v>3.1</v>
      </c>
      <c r="AQ31" s="10">
        <v>0.5</v>
      </c>
      <c r="AR31" s="10">
        <v>18.100000000000001</v>
      </c>
      <c r="AS31" s="10">
        <v>0.21</v>
      </c>
      <c r="AT31" s="10">
        <v>6.2</v>
      </c>
      <c r="AU31" s="10">
        <v>17.3</v>
      </c>
      <c r="AV31" s="10">
        <v>4.21</v>
      </c>
      <c r="AW31" s="10">
        <v>35</v>
      </c>
      <c r="AX31" s="10">
        <v>3.42</v>
      </c>
      <c r="AY31" s="10">
        <v>2</v>
      </c>
      <c r="AZ31" s="10">
        <v>576</v>
      </c>
      <c r="BA31" s="10">
        <v>0.5</v>
      </c>
      <c r="BB31" s="10">
        <v>0.45</v>
      </c>
      <c r="BC31" s="10">
        <v>3.61</v>
      </c>
      <c r="BD31" s="10">
        <v>0.2</v>
      </c>
      <c r="BE31" s="10">
        <v>1.43</v>
      </c>
      <c r="BF31" s="10">
        <v>119</v>
      </c>
      <c r="BG31" s="10">
        <v>1</v>
      </c>
      <c r="BH31" s="10">
        <v>14.5</v>
      </c>
      <c r="BI31" s="10">
        <v>1.48</v>
      </c>
      <c r="BJ31" s="10">
        <v>112</v>
      </c>
      <c r="BK31" s="10" t="s">
        <v>10</v>
      </c>
      <c r="BL31" s="10" t="s">
        <v>10</v>
      </c>
      <c r="BM31" s="10">
        <v>9</v>
      </c>
      <c r="BN31" s="10">
        <v>8</v>
      </c>
      <c r="BO31" s="10">
        <v>20</v>
      </c>
      <c r="BP31" s="10" t="s">
        <v>11</v>
      </c>
      <c r="BQ31" s="10">
        <v>3</v>
      </c>
      <c r="BR31" s="10">
        <v>4</v>
      </c>
      <c r="BS31" s="10">
        <v>10</v>
      </c>
      <c r="BT31" s="10">
        <v>72</v>
      </c>
      <c r="BU31" s="10">
        <v>2.4</v>
      </c>
      <c r="BV31" s="10">
        <v>0.04</v>
      </c>
      <c r="BW31" s="10" t="s">
        <v>12</v>
      </c>
      <c r="BX31" s="10">
        <v>2.7E-2</v>
      </c>
      <c r="BY31" s="10" t="s">
        <v>13</v>
      </c>
      <c r="BZ31" s="10">
        <v>0.2</v>
      </c>
      <c r="CA31" s="10">
        <v>6.7</v>
      </c>
      <c r="CB31" s="10" t="s">
        <v>14</v>
      </c>
      <c r="CC31" s="10" t="s">
        <v>8</v>
      </c>
      <c r="CD31" s="10">
        <v>0.02</v>
      </c>
      <c r="CE31" s="10">
        <v>0.06</v>
      </c>
      <c r="CF31" s="10">
        <v>0.06</v>
      </c>
      <c r="CG31" s="10" t="s">
        <v>44</v>
      </c>
      <c r="CH31" s="30"/>
    </row>
    <row r="32" spans="1:86" x14ac:dyDescent="0.2">
      <c r="A32" s="10" t="s">
        <v>77</v>
      </c>
      <c r="B32" s="10" t="s">
        <v>183</v>
      </c>
      <c r="C32" s="10" t="s">
        <v>56</v>
      </c>
      <c r="D32" s="23" t="s">
        <v>56</v>
      </c>
      <c r="E32" s="10" t="s">
        <v>56</v>
      </c>
      <c r="F32" s="23">
        <v>60.838000000000001</v>
      </c>
      <c r="G32" s="23">
        <v>-135.86716000000001</v>
      </c>
      <c r="H32" s="36" t="s">
        <v>82</v>
      </c>
      <c r="I32" s="36" t="s">
        <v>87</v>
      </c>
      <c r="J32" s="36" t="s">
        <v>88</v>
      </c>
      <c r="K32" s="36" t="s">
        <v>96</v>
      </c>
      <c r="L32" s="36" t="s">
        <v>261</v>
      </c>
      <c r="M32" s="37" t="s">
        <v>56</v>
      </c>
      <c r="N32" s="39" t="s">
        <v>56</v>
      </c>
      <c r="O32" s="38" t="s">
        <v>55</v>
      </c>
      <c r="P32" s="36" t="s">
        <v>80</v>
      </c>
      <c r="Q32" s="10">
        <v>16.55</v>
      </c>
      <c r="R32" s="10">
        <v>0.03</v>
      </c>
      <c r="S32" s="10">
        <v>11.9</v>
      </c>
      <c r="T32" s="10">
        <v>0.04</v>
      </c>
      <c r="U32" s="10">
        <v>9.43</v>
      </c>
      <c r="V32" s="10">
        <v>0.65</v>
      </c>
      <c r="W32" s="10">
        <v>6.84</v>
      </c>
      <c r="X32" s="10">
        <v>0.14000000000000001</v>
      </c>
      <c r="Y32" s="10">
        <v>3.02</v>
      </c>
      <c r="Z32" s="10">
        <v>0.12</v>
      </c>
      <c r="AA32" s="10">
        <v>48.08</v>
      </c>
      <c r="AB32" s="10">
        <v>0.05</v>
      </c>
      <c r="AC32" s="10">
        <v>1.26</v>
      </c>
      <c r="AD32" s="10">
        <v>0.96</v>
      </c>
      <c r="AE32" s="10">
        <v>99.19</v>
      </c>
      <c r="AF32" s="10">
        <v>254</v>
      </c>
      <c r="AG32" s="10">
        <v>8.1999999999999993</v>
      </c>
      <c r="AH32" s="10">
        <v>320</v>
      </c>
      <c r="AI32" s="10">
        <v>0.33</v>
      </c>
      <c r="AJ32" s="10">
        <v>4.07</v>
      </c>
      <c r="AK32" s="10">
        <v>2.66</v>
      </c>
      <c r="AL32" s="10">
        <v>1.17</v>
      </c>
      <c r="AM32" s="10">
        <v>16.3</v>
      </c>
      <c r="AN32" s="10">
        <v>3.95</v>
      </c>
      <c r="AO32" s="10" t="s">
        <v>9</v>
      </c>
      <c r="AP32" s="10">
        <v>2.1</v>
      </c>
      <c r="AQ32" s="10">
        <v>0.9</v>
      </c>
      <c r="AR32" s="10">
        <v>2.7</v>
      </c>
      <c r="AS32" s="10">
        <v>0.33</v>
      </c>
      <c r="AT32" s="10">
        <v>1.6</v>
      </c>
      <c r="AU32" s="10">
        <v>8.1</v>
      </c>
      <c r="AV32" s="10">
        <v>1.54</v>
      </c>
      <c r="AW32" s="10">
        <v>10.5</v>
      </c>
      <c r="AX32" s="10">
        <v>2.98</v>
      </c>
      <c r="AY32" s="10">
        <v>2</v>
      </c>
      <c r="AZ32" s="10">
        <v>395</v>
      </c>
      <c r="BA32" s="10">
        <v>0.2</v>
      </c>
      <c r="BB32" s="10">
        <v>0.65</v>
      </c>
      <c r="BC32" s="10">
        <v>0.11</v>
      </c>
      <c r="BD32" s="10">
        <v>0.39</v>
      </c>
      <c r="BE32" s="10">
        <v>0.09</v>
      </c>
      <c r="BF32" s="10">
        <v>265</v>
      </c>
      <c r="BG32" s="10">
        <v>1</v>
      </c>
      <c r="BH32" s="10">
        <v>24.5</v>
      </c>
      <c r="BI32" s="10">
        <v>2.62</v>
      </c>
      <c r="BJ32" s="10">
        <v>76</v>
      </c>
      <c r="BK32" s="10" t="s">
        <v>10</v>
      </c>
      <c r="BL32" s="10">
        <v>0.7</v>
      </c>
      <c r="BM32" s="10">
        <v>37</v>
      </c>
      <c r="BN32" s="10">
        <v>39</v>
      </c>
      <c r="BO32" s="10">
        <v>10</v>
      </c>
      <c r="BP32" s="10">
        <v>1</v>
      </c>
      <c r="BQ32" s="10">
        <v>119</v>
      </c>
      <c r="BR32" s="10" t="s">
        <v>24</v>
      </c>
      <c r="BS32" s="10">
        <v>31</v>
      </c>
      <c r="BT32" s="10">
        <v>77</v>
      </c>
      <c r="BU32" s="10">
        <v>0.4</v>
      </c>
      <c r="BV32" s="10">
        <v>0.01</v>
      </c>
      <c r="BW32" s="10" t="s">
        <v>12</v>
      </c>
      <c r="BX32" s="10">
        <v>1.0999999999999999E-2</v>
      </c>
      <c r="BY32" s="10" t="s">
        <v>13</v>
      </c>
      <c r="BZ32" s="10">
        <v>7.0000000000000007E-2</v>
      </c>
      <c r="CA32" s="10">
        <v>7.8</v>
      </c>
      <c r="CB32" s="10" t="s">
        <v>14</v>
      </c>
      <c r="CC32" s="10" t="s">
        <v>8</v>
      </c>
      <c r="CD32" s="10">
        <v>0.06</v>
      </c>
      <c r="CE32" s="10" t="s">
        <v>8</v>
      </c>
      <c r="CF32" s="10">
        <v>0.02</v>
      </c>
      <c r="CG32" s="10" t="s">
        <v>45</v>
      </c>
      <c r="CH32" s="30"/>
    </row>
    <row r="33" spans="1:92" x14ac:dyDescent="0.2">
      <c r="A33" s="10" t="s">
        <v>77</v>
      </c>
      <c r="B33" s="10" t="s">
        <v>184</v>
      </c>
      <c r="C33" s="10" t="s">
        <v>56</v>
      </c>
      <c r="D33" s="23" t="s">
        <v>56</v>
      </c>
      <c r="E33" s="10" t="s">
        <v>56</v>
      </c>
      <c r="F33" s="23">
        <v>60.807516</v>
      </c>
      <c r="G33" s="23">
        <v>-135.972013</v>
      </c>
      <c r="H33" s="36" t="s">
        <v>82</v>
      </c>
      <c r="I33" s="36" t="s">
        <v>87</v>
      </c>
      <c r="J33" s="36" t="s">
        <v>88</v>
      </c>
      <c r="K33" s="36" t="s">
        <v>94</v>
      </c>
      <c r="L33" s="36" t="s">
        <v>193</v>
      </c>
      <c r="M33" s="37" t="s">
        <v>56</v>
      </c>
      <c r="N33" s="38" t="s">
        <v>102</v>
      </c>
      <c r="O33" s="36" t="s">
        <v>97</v>
      </c>
      <c r="P33" s="36" t="s">
        <v>78</v>
      </c>
      <c r="Q33" s="10">
        <v>0.15</v>
      </c>
      <c r="R33" s="10">
        <v>0.01</v>
      </c>
      <c r="S33" s="10">
        <v>55.3</v>
      </c>
      <c r="T33" s="10" t="s">
        <v>8</v>
      </c>
      <c r="U33" s="10">
        <v>0.01</v>
      </c>
      <c r="V33" s="10">
        <v>0</v>
      </c>
      <c r="W33" s="10">
        <v>0.37</v>
      </c>
      <c r="X33" s="10" t="s">
        <v>8</v>
      </c>
      <c r="Y33" s="10">
        <v>0.01</v>
      </c>
      <c r="Z33" s="10">
        <v>0.04</v>
      </c>
      <c r="AA33" s="10">
        <v>0.34</v>
      </c>
      <c r="AB33" s="10">
        <v>0.05</v>
      </c>
      <c r="AC33" s="10">
        <v>0.02</v>
      </c>
      <c r="AD33" s="10">
        <v>42.94</v>
      </c>
      <c r="AE33" s="10">
        <v>99.26</v>
      </c>
      <c r="AF33" s="10">
        <v>10.1</v>
      </c>
      <c r="AG33" s="10">
        <v>0.3</v>
      </c>
      <c r="AH33" s="10">
        <v>10</v>
      </c>
      <c r="AI33" s="10">
        <v>0.02</v>
      </c>
      <c r="AJ33" s="10">
        <v>0.08</v>
      </c>
      <c r="AK33" s="10">
        <v>0.1</v>
      </c>
      <c r="AL33" s="10" t="s">
        <v>47</v>
      </c>
      <c r="AM33" s="10" t="s">
        <v>48</v>
      </c>
      <c r="AN33" s="10">
        <v>0.08</v>
      </c>
      <c r="AO33" s="10" t="s">
        <v>9</v>
      </c>
      <c r="AP33" s="10" t="s">
        <v>14</v>
      </c>
      <c r="AQ33" s="10">
        <v>0.02</v>
      </c>
      <c r="AR33" s="10">
        <v>0.4</v>
      </c>
      <c r="AS33" s="10">
        <v>0.01</v>
      </c>
      <c r="AT33" s="10" t="s">
        <v>14</v>
      </c>
      <c r="AU33" s="10">
        <v>0.4</v>
      </c>
      <c r="AV33" s="10">
        <v>7.0000000000000007E-2</v>
      </c>
      <c r="AW33" s="10">
        <v>0.2</v>
      </c>
      <c r="AX33" s="10">
        <v>0.06</v>
      </c>
      <c r="AY33" s="10">
        <v>1</v>
      </c>
      <c r="AZ33" s="10">
        <v>438</v>
      </c>
      <c r="BA33" s="10">
        <v>0.1</v>
      </c>
      <c r="BB33" s="10">
        <v>0.01</v>
      </c>
      <c r="BC33" s="10">
        <v>0</v>
      </c>
      <c r="BD33" s="10">
        <v>0.02</v>
      </c>
      <c r="BE33" s="10">
        <v>0.91</v>
      </c>
      <c r="BF33" s="10">
        <v>5</v>
      </c>
      <c r="BG33" s="10">
        <v>1</v>
      </c>
      <c r="BH33" s="10">
        <v>1.4</v>
      </c>
      <c r="BI33" s="10">
        <v>7.0000000000000007E-2</v>
      </c>
      <c r="BJ33" s="10">
        <v>3</v>
      </c>
      <c r="BK33" s="10" t="s">
        <v>10</v>
      </c>
      <c r="BL33" s="10">
        <v>0.7</v>
      </c>
      <c r="BM33" s="10" t="s">
        <v>11</v>
      </c>
      <c r="BN33" s="10" t="s">
        <v>11</v>
      </c>
      <c r="BO33" s="10" t="s">
        <v>20</v>
      </c>
      <c r="BP33" s="10" t="s">
        <v>11</v>
      </c>
      <c r="BQ33" s="10">
        <v>2</v>
      </c>
      <c r="BR33" s="10" t="s">
        <v>24</v>
      </c>
      <c r="BS33" s="10" t="s">
        <v>11</v>
      </c>
      <c r="BT33" s="10">
        <v>14</v>
      </c>
      <c r="BU33" s="10">
        <v>0.4</v>
      </c>
      <c r="BV33" s="10" t="s">
        <v>8</v>
      </c>
      <c r="BW33" s="10" t="s">
        <v>12</v>
      </c>
      <c r="BX33" s="10" t="s">
        <v>12</v>
      </c>
      <c r="BY33" s="10" t="s">
        <v>13</v>
      </c>
      <c r="BZ33" s="10">
        <v>0.06</v>
      </c>
      <c r="CA33" s="10">
        <v>0.2</v>
      </c>
      <c r="CB33" s="10">
        <v>0.6</v>
      </c>
      <c r="CC33" s="10">
        <v>0.01</v>
      </c>
      <c r="CD33" s="10" t="s">
        <v>25</v>
      </c>
      <c r="CE33" s="10" t="s">
        <v>8</v>
      </c>
      <c r="CF33" s="10">
        <v>12</v>
      </c>
      <c r="CG33" s="10" t="s">
        <v>46</v>
      </c>
      <c r="CH33" s="30"/>
    </row>
    <row r="34" spans="1:92" x14ac:dyDescent="0.2">
      <c r="A34" s="10" t="s">
        <v>68</v>
      </c>
      <c r="B34" s="10" t="s">
        <v>103</v>
      </c>
      <c r="C34" s="10" t="s">
        <v>56</v>
      </c>
      <c r="D34" s="55">
        <v>363.32</v>
      </c>
      <c r="E34" s="55">
        <v>363.17</v>
      </c>
      <c r="F34" s="23">
        <v>60.815658999999997</v>
      </c>
      <c r="G34" s="23">
        <v>-135.31196199999999</v>
      </c>
      <c r="H34" s="36" t="s">
        <v>82</v>
      </c>
      <c r="I34" s="36" t="s">
        <v>87</v>
      </c>
      <c r="J34" s="36" t="s">
        <v>88</v>
      </c>
      <c r="K34" s="36" t="s">
        <v>94</v>
      </c>
      <c r="L34" s="36" t="s">
        <v>192</v>
      </c>
      <c r="M34" s="37" t="s">
        <v>228</v>
      </c>
      <c r="N34" s="38" t="s">
        <v>223</v>
      </c>
      <c r="O34" s="36" t="s">
        <v>97</v>
      </c>
      <c r="P34" s="36" t="s">
        <v>78</v>
      </c>
      <c r="Q34" s="10">
        <v>12.99</v>
      </c>
      <c r="R34" s="10">
        <v>0.1</v>
      </c>
      <c r="S34" s="10">
        <v>8.52</v>
      </c>
      <c r="T34" s="10">
        <v>0.01</v>
      </c>
      <c r="U34" s="10">
        <v>4.62</v>
      </c>
      <c r="V34" s="10">
        <v>2.46</v>
      </c>
      <c r="W34" s="10">
        <v>1.77</v>
      </c>
      <c r="X34" s="10">
        <v>0.06</v>
      </c>
      <c r="Y34" s="10">
        <v>2.2200000000000002</v>
      </c>
      <c r="Z34" s="10">
        <v>0.27</v>
      </c>
      <c r="AA34" s="10">
        <v>55.58</v>
      </c>
      <c r="AB34" s="10">
        <v>7.0000000000000007E-2</v>
      </c>
      <c r="AC34" s="10">
        <v>0.47</v>
      </c>
      <c r="AD34" s="10">
        <v>9.1</v>
      </c>
      <c r="AE34" s="10">
        <v>101.9</v>
      </c>
      <c r="AF34" s="10">
        <v>932</v>
      </c>
      <c r="AG34" s="10">
        <v>43.1</v>
      </c>
      <c r="AH34" s="10">
        <v>70</v>
      </c>
      <c r="AI34" s="10">
        <v>3.65</v>
      </c>
      <c r="AJ34" s="10">
        <v>2.99</v>
      </c>
      <c r="AK34" s="10">
        <v>2.0099999999999998</v>
      </c>
      <c r="AL34" s="10">
        <v>1.17</v>
      </c>
      <c r="AM34" s="10">
        <v>15.1</v>
      </c>
      <c r="AN34" s="10">
        <v>3.79</v>
      </c>
      <c r="AO34" s="10" t="s">
        <v>9</v>
      </c>
      <c r="AP34" s="10">
        <v>2.7</v>
      </c>
      <c r="AQ34" s="10">
        <v>0.66</v>
      </c>
      <c r="AR34" s="10">
        <v>25.7</v>
      </c>
      <c r="AS34" s="10">
        <v>0.31</v>
      </c>
      <c r="AT34" s="10">
        <v>6.9</v>
      </c>
      <c r="AU34" s="10">
        <v>21</v>
      </c>
      <c r="AV34" s="10">
        <v>5.49</v>
      </c>
      <c r="AW34" s="10">
        <v>85.7</v>
      </c>
      <c r="AX34" s="10">
        <v>3.98</v>
      </c>
      <c r="AY34" s="10">
        <v>1</v>
      </c>
      <c r="AZ34" s="10">
        <v>649</v>
      </c>
      <c r="BA34" s="10">
        <v>0.5</v>
      </c>
      <c r="BB34" s="10">
        <v>0.56000000000000005</v>
      </c>
      <c r="BC34" s="10">
        <v>5.75</v>
      </c>
      <c r="BD34" s="10">
        <v>0.28000000000000003</v>
      </c>
      <c r="BE34" s="10">
        <v>3.6</v>
      </c>
      <c r="BF34" s="10">
        <v>252</v>
      </c>
      <c r="BG34" s="10">
        <v>2</v>
      </c>
      <c r="BH34" s="10">
        <v>20.9</v>
      </c>
      <c r="BI34" s="10">
        <v>1.93</v>
      </c>
      <c r="BJ34" s="10">
        <v>99</v>
      </c>
      <c r="BK34" s="10" t="s">
        <v>10</v>
      </c>
      <c r="BL34" s="10">
        <v>1.9</v>
      </c>
      <c r="BM34" s="10">
        <v>9</v>
      </c>
      <c r="BN34" s="10">
        <v>53</v>
      </c>
      <c r="BO34" s="10">
        <v>10</v>
      </c>
      <c r="BP34" s="10">
        <v>7</v>
      </c>
      <c r="BQ34" s="10">
        <v>53</v>
      </c>
      <c r="BR34" s="10">
        <v>13</v>
      </c>
      <c r="BS34" s="10">
        <v>11</v>
      </c>
      <c r="BT34" s="10">
        <v>204</v>
      </c>
      <c r="BU34" s="10">
        <v>22</v>
      </c>
      <c r="BV34" s="10">
        <v>0.23</v>
      </c>
      <c r="BW34" s="10">
        <v>6.0000000000000001E-3</v>
      </c>
      <c r="BX34" s="10">
        <v>3.5999999999999997E-2</v>
      </c>
      <c r="BY34" s="10">
        <v>2.5999999999999999E-2</v>
      </c>
      <c r="BZ34" s="10">
        <v>2.09</v>
      </c>
      <c r="CA34" s="10">
        <v>4</v>
      </c>
      <c r="CB34" s="10">
        <v>4.9000000000000004</v>
      </c>
      <c r="CC34" s="10">
        <v>0.05</v>
      </c>
      <c r="CD34" s="10">
        <v>0.15</v>
      </c>
      <c r="CE34" s="10">
        <v>1.57</v>
      </c>
      <c r="CF34" s="10">
        <v>2.9</v>
      </c>
      <c r="CG34" s="10" t="s">
        <v>49</v>
      </c>
      <c r="CH34" s="30"/>
    </row>
    <row r="35" spans="1:92" x14ac:dyDescent="0.2">
      <c r="A35" s="10" t="s">
        <v>68</v>
      </c>
      <c r="B35" s="10" t="s">
        <v>103</v>
      </c>
      <c r="C35" s="10" t="s">
        <v>56</v>
      </c>
      <c r="D35" s="55">
        <v>453.55</v>
      </c>
      <c r="E35" s="55">
        <v>453.55</v>
      </c>
      <c r="F35" s="23">
        <v>60.882446000000002</v>
      </c>
      <c r="G35" s="23">
        <v>-135.34695300000001</v>
      </c>
      <c r="H35" s="36" t="s">
        <v>82</v>
      </c>
      <c r="I35" s="36" t="s">
        <v>87</v>
      </c>
      <c r="J35" s="36" t="s">
        <v>88</v>
      </c>
      <c r="K35" s="36" t="s">
        <v>94</v>
      </c>
      <c r="L35" s="36" t="s">
        <v>192</v>
      </c>
      <c r="M35" s="37" t="s">
        <v>228</v>
      </c>
      <c r="N35" s="38" t="s">
        <v>223</v>
      </c>
      <c r="O35" s="36" t="s">
        <v>97</v>
      </c>
      <c r="P35" s="36" t="s">
        <v>78</v>
      </c>
      <c r="Q35" s="10">
        <v>12.63</v>
      </c>
      <c r="R35" s="10">
        <v>0.12</v>
      </c>
      <c r="S35" s="10">
        <v>5.83</v>
      </c>
      <c r="T35" s="10">
        <v>0.01</v>
      </c>
      <c r="U35" s="10">
        <v>3.59</v>
      </c>
      <c r="V35" s="10">
        <v>2.15</v>
      </c>
      <c r="W35" s="10">
        <v>1.84</v>
      </c>
      <c r="X35" s="10">
        <v>0.06</v>
      </c>
      <c r="Y35" s="10">
        <v>1.59</v>
      </c>
      <c r="Z35" s="10">
        <v>0.28000000000000003</v>
      </c>
      <c r="AA35" s="10">
        <v>65.38</v>
      </c>
      <c r="AB35" s="10">
        <v>7.0000000000000007E-2</v>
      </c>
      <c r="AC35" s="10">
        <v>0.4</v>
      </c>
      <c r="AD35" s="10">
        <v>4.71</v>
      </c>
      <c r="AE35" s="10">
        <v>100.25</v>
      </c>
      <c r="AF35" s="10">
        <v>1105</v>
      </c>
      <c r="AG35" s="10">
        <v>62.7</v>
      </c>
      <c r="AH35" s="10">
        <v>50</v>
      </c>
      <c r="AI35" s="10">
        <v>2.2000000000000002</v>
      </c>
      <c r="AJ35" s="10">
        <v>2.83</v>
      </c>
      <c r="AK35" s="10">
        <v>1.78</v>
      </c>
      <c r="AL35" s="10">
        <v>1.04</v>
      </c>
      <c r="AM35" s="10">
        <v>13.6</v>
      </c>
      <c r="AN35" s="10">
        <v>3.62</v>
      </c>
      <c r="AO35" s="10" t="s">
        <v>9</v>
      </c>
      <c r="AP35" s="10">
        <v>3.3</v>
      </c>
      <c r="AQ35" s="10">
        <v>0.64</v>
      </c>
      <c r="AR35" s="10">
        <v>39.1</v>
      </c>
      <c r="AS35" s="10">
        <v>0.31</v>
      </c>
      <c r="AT35" s="10">
        <v>8.6999999999999993</v>
      </c>
      <c r="AU35" s="10">
        <v>25.1</v>
      </c>
      <c r="AV35" s="10">
        <v>7.05</v>
      </c>
      <c r="AW35" s="10">
        <v>70.8</v>
      </c>
      <c r="AX35" s="10">
        <v>4.25</v>
      </c>
      <c r="AY35" s="10">
        <v>2</v>
      </c>
      <c r="AZ35" s="10">
        <v>684</v>
      </c>
      <c r="BA35" s="10">
        <v>0.7</v>
      </c>
      <c r="BB35" s="10">
        <v>0.53</v>
      </c>
      <c r="BC35" s="10">
        <v>7.99</v>
      </c>
      <c r="BD35" s="10">
        <v>0.28999999999999998</v>
      </c>
      <c r="BE35" s="10">
        <v>2.77</v>
      </c>
      <c r="BF35" s="10">
        <v>102</v>
      </c>
      <c r="BG35" s="10">
        <v>2</v>
      </c>
      <c r="BH35" s="10">
        <v>20</v>
      </c>
      <c r="BI35" s="10">
        <v>1.94</v>
      </c>
      <c r="BJ35" s="10">
        <v>110</v>
      </c>
      <c r="BK35" s="10" t="s">
        <v>10</v>
      </c>
      <c r="BL35" s="10" t="s">
        <v>10</v>
      </c>
      <c r="BM35" s="10">
        <v>7</v>
      </c>
      <c r="BN35" s="10">
        <v>32</v>
      </c>
      <c r="BO35" s="10">
        <v>20</v>
      </c>
      <c r="BP35" s="10">
        <v>1</v>
      </c>
      <c r="BQ35" s="10">
        <v>18</v>
      </c>
      <c r="BR35" s="10">
        <v>16</v>
      </c>
      <c r="BS35" s="10">
        <v>9</v>
      </c>
      <c r="BT35" s="10">
        <v>77</v>
      </c>
      <c r="BU35" s="10">
        <v>6.3</v>
      </c>
      <c r="BV35" s="10">
        <v>0.25</v>
      </c>
      <c r="BW35" s="10">
        <v>6.0000000000000001E-3</v>
      </c>
      <c r="BX35" s="10">
        <v>2.1999999999999999E-2</v>
      </c>
      <c r="BY35" s="10">
        <v>8.0000000000000002E-3</v>
      </c>
      <c r="BZ35" s="10">
        <v>0.51</v>
      </c>
      <c r="CA35" s="10">
        <v>3.5</v>
      </c>
      <c r="CB35" s="10">
        <v>1.6</v>
      </c>
      <c r="CC35" s="10">
        <v>0.06</v>
      </c>
      <c r="CD35" s="10">
        <v>0.09</v>
      </c>
      <c r="CE35" s="10">
        <v>0.64</v>
      </c>
      <c r="CF35" s="10">
        <v>1.23</v>
      </c>
      <c r="CG35" s="10" t="s">
        <v>50</v>
      </c>
      <c r="CH35" s="30"/>
      <c r="CM35" s="26"/>
    </row>
    <row r="36" spans="1:92" x14ac:dyDescent="0.2">
      <c r="A36" s="10" t="s">
        <v>68</v>
      </c>
      <c r="B36" s="10" t="s">
        <v>103</v>
      </c>
      <c r="C36" s="10" t="s">
        <v>56</v>
      </c>
      <c r="D36" s="55">
        <v>454.45</v>
      </c>
      <c r="E36" s="55">
        <v>454.45</v>
      </c>
      <c r="F36" s="23">
        <v>60.838132999999999</v>
      </c>
      <c r="G36" s="23">
        <v>-135.86536899999999</v>
      </c>
      <c r="H36" s="36" t="s">
        <v>82</v>
      </c>
      <c r="I36" s="36" t="s">
        <v>87</v>
      </c>
      <c r="J36" s="36" t="s">
        <v>88</v>
      </c>
      <c r="K36" s="36" t="s">
        <v>94</v>
      </c>
      <c r="L36" s="36" t="s">
        <v>191</v>
      </c>
      <c r="M36" s="37" t="s">
        <v>228</v>
      </c>
      <c r="N36" s="38" t="s">
        <v>223</v>
      </c>
      <c r="O36" s="36" t="s">
        <v>97</v>
      </c>
      <c r="P36" s="36" t="s">
        <v>78</v>
      </c>
      <c r="Q36" s="10">
        <v>19.100000000000001</v>
      </c>
      <c r="R36" s="10">
        <v>0.13</v>
      </c>
      <c r="S36" s="10">
        <v>8.18</v>
      </c>
      <c r="T36" s="10" t="s">
        <v>8</v>
      </c>
      <c r="U36" s="10">
        <v>5.17</v>
      </c>
      <c r="V36" s="10">
        <v>1.98</v>
      </c>
      <c r="W36" s="10">
        <v>2.97</v>
      </c>
      <c r="X36" s="10">
        <v>0.12</v>
      </c>
      <c r="Y36" s="10">
        <v>2.79</v>
      </c>
      <c r="Z36" s="10">
        <v>0.26</v>
      </c>
      <c r="AA36" s="10">
        <v>52.76</v>
      </c>
      <c r="AB36" s="10">
        <v>0.13</v>
      </c>
      <c r="AC36" s="10">
        <v>0.77</v>
      </c>
      <c r="AD36" s="10">
        <v>4.8899999999999997</v>
      </c>
      <c r="AE36" s="10">
        <v>101</v>
      </c>
      <c r="AF36" s="10">
        <v>1180</v>
      </c>
      <c r="AG36" s="10">
        <v>44.8</v>
      </c>
      <c r="AH36" s="10">
        <v>50</v>
      </c>
      <c r="AI36" s="10">
        <v>1.87</v>
      </c>
      <c r="AJ36" s="10">
        <v>3.51</v>
      </c>
      <c r="AK36" s="10">
        <v>2.3199999999999998</v>
      </c>
      <c r="AL36" s="10">
        <v>1.31</v>
      </c>
      <c r="AM36" s="10">
        <v>22.6</v>
      </c>
      <c r="AN36" s="10">
        <v>4.46</v>
      </c>
      <c r="AO36" s="10" t="s">
        <v>9</v>
      </c>
      <c r="AP36" s="10">
        <v>4.5999999999999996</v>
      </c>
      <c r="AQ36" s="10">
        <v>0.74</v>
      </c>
      <c r="AR36" s="10">
        <v>23.5</v>
      </c>
      <c r="AS36" s="10">
        <v>0.34</v>
      </c>
      <c r="AT36" s="10">
        <v>10.1</v>
      </c>
      <c r="AU36" s="10">
        <v>23.9</v>
      </c>
      <c r="AV36" s="10">
        <v>5.87</v>
      </c>
      <c r="AW36" s="10">
        <v>64.099999999999994</v>
      </c>
      <c r="AX36" s="10">
        <v>4.9400000000000004</v>
      </c>
      <c r="AY36" s="10">
        <v>2</v>
      </c>
      <c r="AZ36" s="10">
        <v>1215</v>
      </c>
      <c r="BA36" s="10">
        <v>0.7</v>
      </c>
      <c r="BB36" s="10">
        <v>0.67</v>
      </c>
      <c r="BC36" s="10">
        <v>4.97</v>
      </c>
      <c r="BD36" s="10">
        <v>0.32</v>
      </c>
      <c r="BE36" s="10">
        <v>1.74</v>
      </c>
      <c r="BF36" s="10">
        <v>115</v>
      </c>
      <c r="BG36" s="10">
        <v>2</v>
      </c>
      <c r="BH36" s="10">
        <v>20.6</v>
      </c>
      <c r="BI36" s="10">
        <v>2.19</v>
      </c>
      <c r="BJ36" s="10">
        <v>172</v>
      </c>
      <c r="BK36" s="10" t="s">
        <v>10</v>
      </c>
      <c r="BL36" s="10" t="s">
        <v>10</v>
      </c>
      <c r="BM36" s="10">
        <v>11</v>
      </c>
      <c r="BN36" s="10">
        <v>13</v>
      </c>
      <c r="BO36" s="10">
        <v>20</v>
      </c>
      <c r="BP36" s="10" t="s">
        <v>11</v>
      </c>
      <c r="BQ36" s="10">
        <v>13</v>
      </c>
      <c r="BR36" s="10">
        <v>6</v>
      </c>
      <c r="BS36" s="10">
        <v>16</v>
      </c>
      <c r="BT36" s="10">
        <v>106</v>
      </c>
      <c r="BU36" s="10">
        <v>10.7</v>
      </c>
      <c r="BV36" s="10">
        <v>0.09</v>
      </c>
      <c r="BW36" s="10">
        <v>0.01</v>
      </c>
      <c r="BX36" s="10">
        <v>3.9E-2</v>
      </c>
      <c r="BY36" s="10">
        <v>1E-3</v>
      </c>
      <c r="BZ36" s="10">
        <v>0.38</v>
      </c>
      <c r="CA36" s="10">
        <v>8.1999999999999993</v>
      </c>
      <c r="CB36" s="10">
        <v>1.1000000000000001</v>
      </c>
      <c r="CC36" s="10">
        <v>0.01</v>
      </c>
      <c r="CD36" s="10">
        <v>0.09</v>
      </c>
      <c r="CE36" s="10">
        <v>0.78</v>
      </c>
      <c r="CF36" s="10">
        <v>0.92</v>
      </c>
      <c r="CG36" s="10" t="s">
        <v>51</v>
      </c>
      <c r="CH36" s="30"/>
      <c r="CM36" s="26"/>
    </row>
    <row r="37" spans="1:92" x14ac:dyDescent="0.2">
      <c r="A37" s="10" t="s">
        <v>68</v>
      </c>
      <c r="B37" s="10" t="s">
        <v>103</v>
      </c>
      <c r="C37" s="10" t="s">
        <v>56</v>
      </c>
      <c r="D37" s="55">
        <v>482.05</v>
      </c>
      <c r="E37" s="55">
        <v>482.05</v>
      </c>
      <c r="F37" s="23">
        <v>60.669352000000003</v>
      </c>
      <c r="G37" s="23">
        <v>-134.89811599999999</v>
      </c>
      <c r="H37" s="36" t="s">
        <v>82</v>
      </c>
      <c r="I37" s="36" t="s">
        <v>87</v>
      </c>
      <c r="J37" s="36" t="s">
        <v>88</v>
      </c>
      <c r="K37" s="36" t="s">
        <v>94</v>
      </c>
      <c r="L37" s="36" t="s">
        <v>191</v>
      </c>
      <c r="M37" s="36" t="s">
        <v>225</v>
      </c>
      <c r="N37" s="38" t="s">
        <v>223</v>
      </c>
      <c r="O37" s="36" t="s">
        <v>100</v>
      </c>
      <c r="P37" s="36" t="s">
        <v>80</v>
      </c>
      <c r="Q37" s="10">
        <v>15.77</v>
      </c>
      <c r="R37" s="10">
        <v>0.14000000000000001</v>
      </c>
      <c r="S37" s="10">
        <v>4.17</v>
      </c>
      <c r="T37" s="10" t="s">
        <v>8</v>
      </c>
      <c r="U37" s="10">
        <v>4.33</v>
      </c>
      <c r="V37" s="10">
        <v>1.82</v>
      </c>
      <c r="W37" s="10">
        <v>2.67</v>
      </c>
      <c r="X37" s="10">
        <v>0.08</v>
      </c>
      <c r="Y37" s="10">
        <v>2.7</v>
      </c>
      <c r="Z37" s="10">
        <v>0.26</v>
      </c>
      <c r="AA37" s="10">
        <v>64.319999999999993</v>
      </c>
      <c r="AB37" s="10">
        <v>0.08</v>
      </c>
      <c r="AC37" s="10">
        <v>0.57999999999999996</v>
      </c>
      <c r="AD37" s="10">
        <v>2.56</v>
      </c>
      <c r="AE37" s="10">
        <v>99.78</v>
      </c>
      <c r="AF37" s="10">
        <v>1290</v>
      </c>
      <c r="AG37" s="10">
        <v>49.8</v>
      </c>
      <c r="AH37" s="10">
        <v>20</v>
      </c>
      <c r="AI37" s="10">
        <v>2.58</v>
      </c>
      <c r="AJ37" s="10">
        <v>2.68</v>
      </c>
      <c r="AK37" s="10">
        <v>1.71</v>
      </c>
      <c r="AL37" s="10">
        <v>1.1299999999999999</v>
      </c>
      <c r="AM37" s="10">
        <v>17.5</v>
      </c>
      <c r="AN37" s="10">
        <v>3.65</v>
      </c>
      <c r="AO37" s="10" t="s">
        <v>9</v>
      </c>
      <c r="AP37" s="10">
        <v>5.2</v>
      </c>
      <c r="AQ37" s="10">
        <v>0.57999999999999996</v>
      </c>
      <c r="AR37" s="10">
        <v>26</v>
      </c>
      <c r="AS37" s="10">
        <v>0.26</v>
      </c>
      <c r="AT37" s="10">
        <v>11.1</v>
      </c>
      <c r="AU37" s="10">
        <v>22.8</v>
      </c>
      <c r="AV37" s="10">
        <v>6.06</v>
      </c>
      <c r="AW37" s="10">
        <v>62.5</v>
      </c>
      <c r="AX37" s="10">
        <v>4.5</v>
      </c>
      <c r="AY37" s="10">
        <v>2</v>
      </c>
      <c r="AZ37" s="10">
        <v>798</v>
      </c>
      <c r="BA37" s="10">
        <v>0.8</v>
      </c>
      <c r="BB37" s="10">
        <v>0.52</v>
      </c>
      <c r="BC37" s="10">
        <v>6.94</v>
      </c>
      <c r="BD37" s="10">
        <v>0.26</v>
      </c>
      <c r="BE37" s="10">
        <v>2.8</v>
      </c>
      <c r="BF37" s="10">
        <v>72</v>
      </c>
      <c r="BG37" s="10">
        <v>2</v>
      </c>
      <c r="BH37" s="10">
        <v>17.100000000000001</v>
      </c>
      <c r="BI37" s="10">
        <v>1.83</v>
      </c>
      <c r="BJ37" s="10">
        <v>191</v>
      </c>
      <c r="BK37" s="10" t="s">
        <v>10</v>
      </c>
      <c r="BL37" s="10" t="s">
        <v>10</v>
      </c>
      <c r="BM37" s="10">
        <v>7</v>
      </c>
      <c r="BN37" s="10">
        <v>7</v>
      </c>
      <c r="BO37" s="10">
        <v>20</v>
      </c>
      <c r="BP37" s="10">
        <v>1</v>
      </c>
      <c r="BQ37" s="10">
        <v>4</v>
      </c>
      <c r="BR37" s="10">
        <v>10</v>
      </c>
      <c r="BS37" s="10">
        <v>10</v>
      </c>
      <c r="BT37" s="10">
        <v>68</v>
      </c>
      <c r="BU37" s="10">
        <v>6.1</v>
      </c>
      <c r="BV37" s="10">
        <v>0.16</v>
      </c>
      <c r="BW37" s="10" t="s">
        <v>12</v>
      </c>
      <c r="BX37" s="10">
        <v>2.1000000000000001E-2</v>
      </c>
      <c r="BY37" s="10" t="s">
        <v>13</v>
      </c>
      <c r="BZ37" s="10">
        <v>0.45</v>
      </c>
      <c r="CA37" s="10">
        <v>5</v>
      </c>
      <c r="CB37" s="10" t="s">
        <v>14</v>
      </c>
      <c r="CC37" s="10">
        <v>0.01</v>
      </c>
      <c r="CD37" s="10">
        <v>0.08</v>
      </c>
      <c r="CE37" s="10">
        <v>0.08</v>
      </c>
      <c r="CF37" s="10">
        <v>0.21</v>
      </c>
      <c r="CG37" s="10" t="s">
        <v>52</v>
      </c>
      <c r="CH37" s="30"/>
      <c r="CN37" s="26"/>
    </row>
    <row r="38" spans="1:92" x14ac:dyDescent="0.2">
      <c r="A38" s="10" t="s">
        <v>77</v>
      </c>
      <c r="B38" s="10" t="s">
        <v>69</v>
      </c>
      <c r="C38" s="10" t="s">
        <v>56</v>
      </c>
      <c r="D38" s="23" t="s">
        <v>56</v>
      </c>
      <c r="E38" s="10" t="s">
        <v>56</v>
      </c>
      <c r="F38" s="23">
        <v>61.310777000000002</v>
      </c>
      <c r="G38" s="23">
        <v>-135.12341699999999</v>
      </c>
      <c r="H38" s="36" t="s">
        <v>82</v>
      </c>
      <c r="I38" s="36" t="s">
        <v>87</v>
      </c>
      <c r="J38" s="36" t="s">
        <v>88</v>
      </c>
      <c r="K38" s="36" t="s">
        <v>220</v>
      </c>
      <c r="L38" s="36" t="s">
        <v>198</v>
      </c>
      <c r="M38" s="37" t="s">
        <v>56</v>
      </c>
      <c r="N38" s="38" t="s">
        <v>57</v>
      </c>
      <c r="O38" s="36" t="s">
        <v>100</v>
      </c>
      <c r="P38" s="36" t="s">
        <v>80</v>
      </c>
      <c r="Q38" s="10"/>
      <c r="R38" s="10"/>
      <c r="S38" s="10"/>
      <c r="T38" s="10"/>
      <c r="U38" s="10"/>
      <c r="V38" s="10">
        <v>7.0000000000000007E-2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>
        <v>0.31</v>
      </c>
      <c r="BD38" s="10"/>
      <c r="BE38" s="10">
        <v>0.15</v>
      </c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 t="s">
        <v>58</v>
      </c>
      <c r="CH38" s="30"/>
    </row>
    <row r="39" spans="1:92" x14ac:dyDescent="0.2">
      <c r="A39" s="10" t="s">
        <v>77</v>
      </c>
      <c r="B39" s="10" t="s">
        <v>70</v>
      </c>
      <c r="C39" s="10" t="s">
        <v>56</v>
      </c>
      <c r="D39" s="23" t="s">
        <v>56</v>
      </c>
      <c r="E39" s="10" t="s">
        <v>56</v>
      </c>
      <c r="F39" s="23">
        <v>61.323151000000003</v>
      </c>
      <c r="G39" s="23">
        <v>-135.177829</v>
      </c>
      <c r="H39" s="36" t="s">
        <v>82</v>
      </c>
      <c r="I39" s="36" t="s">
        <v>87</v>
      </c>
      <c r="J39" s="36" t="s">
        <v>88</v>
      </c>
      <c r="K39" s="36" t="s">
        <v>220</v>
      </c>
      <c r="L39" s="36" t="s">
        <v>198</v>
      </c>
      <c r="M39" s="37" t="s">
        <v>56</v>
      </c>
      <c r="N39" s="38" t="s">
        <v>57</v>
      </c>
      <c r="O39" s="36" t="s">
        <v>100</v>
      </c>
      <c r="P39" s="36" t="s">
        <v>80</v>
      </c>
      <c r="Q39" s="10"/>
      <c r="R39" s="10"/>
      <c r="S39" s="10"/>
      <c r="T39" s="10"/>
      <c r="U39" s="10"/>
      <c r="V39" s="10">
        <v>0.5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>
        <v>0.36</v>
      </c>
      <c r="BD39" s="10"/>
      <c r="BE39" s="10">
        <v>0.71</v>
      </c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 t="s">
        <v>59</v>
      </c>
      <c r="CH39" s="30"/>
    </row>
    <row r="40" spans="1:92" x14ac:dyDescent="0.2">
      <c r="A40" s="10" t="s">
        <v>77</v>
      </c>
      <c r="B40" s="10" t="s">
        <v>71</v>
      </c>
      <c r="C40" s="10" t="s">
        <v>56</v>
      </c>
      <c r="D40" s="23" t="s">
        <v>56</v>
      </c>
      <c r="E40" s="10" t="s">
        <v>56</v>
      </c>
      <c r="F40" s="23">
        <v>61.096119000000002</v>
      </c>
      <c r="G40" s="23">
        <v>-134.94623100000001</v>
      </c>
      <c r="H40" s="36" t="s">
        <v>82</v>
      </c>
      <c r="I40" s="36" t="s">
        <v>87</v>
      </c>
      <c r="J40" s="36" t="s">
        <v>88</v>
      </c>
      <c r="K40" s="36" t="s">
        <v>220</v>
      </c>
      <c r="L40" s="36" t="s">
        <v>198</v>
      </c>
      <c r="M40" s="37" t="s">
        <v>56</v>
      </c>
      <c r="N40" s="38" t="s">
        <v>57</v>
      </c>
      <c r="O40" s="36" t="s">
        <v>100</v>
      </c>
      <c r="P40" s="36" t="s">
        <v>80</v>
      </c>
      <c r="Q40" s="10"/>
      <c r="R40" s="10"/>
      <c r="S40" s="10"/>
      <c r="T40" s="10"/>
      <c r="U40" s="10"/>
      <c r="V40" s="10">
        <v>0.2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>
        <v>0.35</v>
      </c>
      <c r="BD40" s="10"/>
      <c r="BE40" s="10">
        <v>0.23</v>
      </c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 t="s">
        <v>60</v>
      </c>
      <c r="CH40" s="30"/>
    </row>
    <row r="42" spans="1:92" x14ac:dyDescent="0.2">
      <c r="CG42" s="28"/>
    </row>
    <row r="43" spans="1:92" ht="15" x14ac:dyDescent="0.25">
      <c r="A43" s="29" t="s">
        <v>219</v>
      </c>
    </row>
  </sheetData>
  <dataConsolidate/>
  <mergeCells count="8">
    <mergeCell ref="K2:P3"/>
    <mergeCell ref="A2:J3"/>
    <mergeCell ref="Q3:AC3"/>
    <mergeCell ref="AF3:BJ3"/>
    <mergeCell ref="BK3:BT3"/>
    <mergeCell ref="BU3:CD3"/>
    <mergeCell ref="CG3:CG4"/>
    <mergeCell ref="Q2:C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44"/>
  <sheetViews>
    <sheetView zoomScale="75" zoomScaleNormal="75" workbookViewId="0">
      <selection activeCell="E32" sqref="E32"/>
    </sheetView>
  </sheetViews>
  <sheetFormatPr defaultColWidth="9.140625" defaultRowHeight="15" x14ac:dyDescent="0.25"/>
  <cols>
    <col min="1" max="1" width="15.28515625" style="1" customWidth="1"/>
    <col min="2" max="2" width="12.28515625" style="19" bestFit="1" customWidth="1"/>
    <col min="3" max="3" width="10.140625" style="22" bestFit="1" customWidth="1"/>
    <col min="4" max="4" width="9.5703125" style="22" customWidth="1"/>
    <col min="5" max="5" width="23.28515625" style="19" bestFit="1" customWidth="1"/>
    <col min="6" max="6" width="43.5703125" style="19" bestFit="1" customWidth="1"/>
    <col min="7" max="7" width="25.85546875" style="1" bestFit="1" customWidth="1"/>
    <col min="8" max="8" width="11.28515625" style="1" customWidth="1"/>
    <col min="9" max="9" width="13.85546875" style="1" bestFit="1" customWidth="1"/>
    <col min="10" max="10" width="9.140625" style="1"/>
    <col min="11" max="11" width="12.42578125" style="1" bestFit="1" customWidth="1"/>
    <col min="12" max="12" width="10.140625" style="1" bestFit="1" customWidth="1"/>
    <col min="13" max="13" width="9.140625" style="1"/>
    <col min="14" max="14" width="35.7109375" style="1" bestFit="1" customWidth="1"/>
    <col min="15" max="15" width="9" style="1" customWidth="1"/>
    <col min="23" max="16384" width="9.140625" style="1"/>
  </cols>
  <sheetData>
    <row r="1" spans="1:93" s="6" customFormat="1" ht="18.75" x14ac:dyDescent="0.3">
      <c r="A1" s="15" t="s">
        <v>179</v>
      </c>
      <c r="B1" s="18"/>
      <c r="C1" s="21"/>
      <c r="D1" s="21"/>
      <c r="E1" s="18"/>
      <c r="F1" s="18"/>
      <c r="I1" s="7"/>
      <c r="K1" s="7"/>
      <c r="L1" s="7"/>
      <c r="M1" s="11"/>
      <c r="N1" s="11"/>
      <c r="O1" s="11"/>
      <c r="CN1" s="11"/>
      <c r="CO1" s="7"/>
    </row>
    <row r="4" spans="1:93" ht="57" customHeight="1" x14ac:dyDescent="0.25">
      <c r="A4" s="9" t="s">
        <v>178</v>
      </c>
      <c r="B4" s="9" t="s">
        <v>187</v>
      </c>
      <c r="C4" s="14" t="s">
        <v>185</v>
      </c>
      <c r="D4" s="14" t="s">
        <v>186</v>
      </c>
      <c r="E4" s="9" t="s">
        <v>61</v>
      </c>
      <c r="F4" s="9" t="s">
        <v>222</v>
      </c>
      <c r="G4" s="16" t="s">
        <v>66</v>
      </c>
      <c r="H4" s="16" t="s">
        <v>213</v>
      </c>
      <c r="I4" s="16" t="s">
        <v>214</v>
      </c>
      <c r="J4" s="2"/>
      <c r="K4" s="63" t="s">
        <v>125</v>
      </c>
      <c r="L4" s="64"/>
      <c r="N4" s="13" t="s">
        <v>124</v>
      </c>
    </row>
    <row r="5" spans="1:93" ht="20.100000000000001" customHeight="1" x14ac:dyDescent="0.25">
      <c r="A5" s="36" t="s">
        <v>7</v>
      </c>
      <c r="B5" s="36" t="s">
        <v>208</v>
      </c>
      <c r="C5" s="44"/>
      <c r="D5" s="44"/>
      <c r="E5" s="36" t="s">
        <v>188</v>
      </c>
      <c r="F5" s="43" t="s">
        <v>56</v>
      </c>
      <c r="G5" s="4" t="s">
        <v>54</v>
      </c>
      <c r="H5" s="4">
        <v>2500</v>
      </c>
      <c r="I5" s="5">
        <f>(0.00001)*H5*((9.52*'B1 Geochemistry'!BE5)+(2.56*'B1 Geochemistry'!BC5)+($K$9*3.48*'B1 Geochemistry'!V5))</f>
        <v>3.0840981812391184</v>
      </c>
      <c r="K5" s="3">
        <f>K6+(2*K7)</f>
        <v>94.195999999999998</v>
      </c>
      <c r="L5" s="3" t="s">
        <v>126</v>
      </c>
      <c r="N5" s="3" t="s">
        <v>81</v>
      </c>
    </row>
    <row r="6" spans="1:93" x14ac:dyDescent="0.25">
      <c r="A6" s="36" t="s">
        <v>15</v>
      </c>
      <c r="B6" s="36" t="s">
        <v>209</v>
      </c>
      <c r="C6" s="44"/>
      <c r="D6" s="44"/>
      <c r="E6" s="36" t="s">
        <v>188</v>
      </c>
      <c r="F6" s="43" t="s">
        <v>56</v>
      </c>
      <c r="G6" s="4" t="s">
        <v>54</v>
      </c>
      <c r="H6" s="4">
        <v>2500</v>
      </c>
      <c r="I6" s="5">
        <f>(0.00001)*H6*((9.52*'B1 Geochemistry'!BE6)+(2.56*'B1 Geochemistry'!BC6)+($K$9*3.48*'B1 Geochemistry'!V6))</f>
        <v>3.2587204114824404</v>
      </c>
      <c r="K6" s="3">
        <v>16</v>
      </c>
      <c r="L6" s="3" t="s">
        <v>62</v>
      </c>
    </row>
    <row r="7" spans="1:93" x14ac:dyDescent="0.25">
      <c r="A7" s="36" t="s">
        <v>16</v>
      </c>
      <c r="B7" s="36" t="s">
        <v>210</v>
      </c>
      <c r="C7" s="44"/>
      <c r="D7" s="44"/>
      <c r="E7" s="36" t="s">
        <v>188</v>
      </c>
      <c r="F7" s="43" t="s">
        <v>56</v>
      </c>
      <c r="G7" s="4" t="s">
        <v>54</v>
      </c>
      <c r="H7" s="4">
        <v>2500</v>
      </c>
      <c r="I7" s="5">
        <f>(0.00001)*H7*((9.52*'B1 Geochemistry'!BE7)+(2.56*'B1 Geochemistry'!BC7)+($K$9*3.48*'B1 Geochemistry'!V7))</f>
        <v>2.7224803826064803</v>
      </c>
      <c r="K7" s="3">
        <v>39.097999999999999</v>
      </c>
      <c r="L7" s="3" t="s">
        <v>63</v>
      </c>
    </row>
    <row r="8" spans="1:93" x14ac:dyDescent="0.25">
      <c r="A8" s="36" t="s">
        <v>18</v>
      </c>
      <c r="B8" s="36" t="s">
        <v>211</v>
      </c>
      <c r="C8" s="44"/>
      <c r="D8" s="44"/>
      <c r="E8" s="36" t="s">
        <v>188</v>
      </c>
      <c r="F8" s="43" t="s">
        <v>56</v>
      </c>
      <c r="G8" s="4" t="s">
        <v>54</v>
      </c>
      <c r="H8" s="4">
        <v>2500</v>
      </c>
      <c r="I8" s="5">
        <f>(0.00001)*H8*((9.52*'B1 Geochemistry'!BE8)+(2.56*'B1 Geochemistry'!BC8)+($K$9*3.48*'B1 Geochemistry'!V8))</f>
        <v>2.9220781668011382</v>
      </c>
      <c r="K8" s="3">
        <f>K7*2</f>
        <v>78.195999999999998</v>
      </c>
      <c r="L8" s="3" t="s">
        <v>65</v>
      </c>
    </row>
    <row r="9" spans="1:93" x14ac:dyDescent="0.25">
      <c r="A9" s="36" t="s">
        <v>19</v>
      </c>
      <c r="B9" s="36" t="s">
        <v>181</v>
      </c>
      <c r="C9" s="44"/>
      <c r="D9" s="44"/>
      <c r="E9" s="36" t="s">
        <v>188</v>
      </c>
      <c r="F9" s="43" t="s">
        <v>56</v>
      </c>
      <c r="G9" s="4" t="s">
        <v>53</v>
      </c>
      <c r="H9" s="4">
        <v>2500</v>
      </c>
      <c r="I9" s="5">
        <f>(0.00001)*H9*((9.52*'B1 Geochemistry'!BE9)+(2.56*'B1 Geochemistry'!BC9)+($K$9*3.48*'B1 Geochemistry'!V9))</f>
        <v>1.659842583973842</v>
      </c>
      <c r="K9" s="12">
        <f>K8/K5</f>
        <v>0.83014140727844066</v>
      </c>
      <c r="L9" s="3" t="s">
        <v>64</v>
      </c>
    </row>
    <row r="10" spans="1:93" x14ac:dyDescent="0.25">
      <c r="A10" s="36" t="s">
        <v>21</v>
      </c>
      <c r="B10" s="36" t="s">
        <v>103</v>
      </c>
      <c r="C10" s="44">
        <v>375.13</v>
      </c>
      <c r="D10" s="44">
        <v>375.24</v>
      </c>
      <c r="E10" s="36" t="s">
        <v>199</v>
      </c>
      <c r="F10" s="42" t="s">
        <v>199</v>
      </c>
      <c r="G10" s="4" t="s">
        <v>56</v>
      </c>
      <c r="H10" s="4">
        <v>2600</v>
      </c>
      <c r="I10" s="5">
        <f>(0.00001)*H10*((9.52*'B1 Geochemistry'!BE10)+(2.56*'B1 Geochemistry'!BC10)+($K$9*3.48*'B1 Geochemistry'!V10))</f>
        <v>2.5282656791541043</v>
      </c>
    </row>
    <row r="11" spans="1:93" x14ac:dyDescent="0.25">
      <c r="A11" s="36" t="s">
        <v>22</v>
      </c>
      <c r="B11" s="36" t="s">
        <v>103</v>
      </c>
      <c r="C11" s="44">
        <v>413.7</v>
      </c>
      <c r="D11" s="44">
        <v>413.7</v>
      </c>
      <c r="E11" s="36" t="s">
        <v>199</v>
      </c>
      <c r="F11" s="42" t="s">
        <v>199</v>
      </c>
      <c r="G11" s="4" t="s">
        <v>56</v>
      </c>
      <c r="H11" s="4">
        <v>2600</v>
      </c>
      <c r="I11" s="5">
        <f>(0.00001)*H11*((9.52*'B1 Geochemistry'!BE11)+(2.56*'B1 Geochemistry'!BC11)+($K$9*3.48*'B1 Geochemistry'!V11))</f>
        <v>2.9101326313983611</v>
      </c>
      <c r="K11" s="8"/>
    </row>
    <row r="12" spans="1:93" x14ac:dyDescent="0.25">
      <c r="A12" s="36" t="s">
        <v>23</v>
      </c>
      <c r="B12" s="36" t="s">
        <v>103</v>
      </c>
      <c r="C12" s="45">
        <v>423.85</v>
      </c>
      <c r="D12" s="45">
        <v>423.85</v>
      </c>
      <c r="E12" s="42" t="s">
        <v>201</v>
      </c>
      <c r="F12" s="42" t="s">
        <v>201</v>
      </c>
      <c r="G12" s="4" t="s">
        <v>56</v>
      </c>
      <c r="H12" s="4">
        <v>2800</v>
      </c>
      <c r="I12" s="5">
        <f>(0.00001)*H12*((9.52*'B1 Geochemistry'!BE12)+(2.56*'B1 Geochemistry'!BC12)+($K$9*3.48*'B1 Geochemistry'!V12))</f>
        <v>0.57049328042804359</v>
      </c>
    </row>
    <row r="13" spans="1:93" x14ac:dyDescent="0.25">
      <c r="A13" s="36" t="s">
        <v>26</v>
      </c>
      <c r="B13" s="36" t="s">
        <v>103</v>
      </c>
      <c r="C13" s="44">
        <v>475.03</v>
      </c>
      <c r="D13" s="44">
        <v>475.03</v>
      </c>
      <c r="E13" s="36" t="s">
        <v>200</v>
      </c>
      <c r="F13" s="42" t="s">
        <v>200</v>
      </c>
      <c r="G13" s="4" t="s">
        <v>56</v>
      </c>
      <c r="H13" s="4">
        <v>2700</v>
      </c>
      <c r="I13" s="5">
        <f>(0.00001)*H13*((9.52*'B1 Geochemistry'!BE13)+(2.56*'B1 Geochemistry'!BC13)+($K$9*3.48*'B1 Geochemistry'!V13))</f>
        <v>1.042365815703427</v>
      </c>
    </row>
    <row r="14" spans="1:93" x14ac:dyDescent="0.25">
      <c r="A14" s="36" t="s">
        <v>27</v>
      </c>
      <c r="B14" s="36" t="s">
        <v>103</v>
      </c>
      <c r="C14" s="44">
        <v>395.5</v>
      </c>
      <c r="D14" s="44">
        <v>395.5</v>
      </c>
      <c r="E14" s="36" t="s">
        <v>199</v>
      </c>
      <c r="F14" s="42" t="s">
        <v>199</v>
      </c>
      <c r="G14" s="4" t="s">
        <v>56</v>
      </c>
      <c r="H14" s="4">
        <v>2600</v>
      </c>
      <c r="I14" s="5">
        <f>(0.00001)*H14*((9.52*'B1 Geochemistry'!BE14)+(2.56*'B1 Geochemistry'!BC14)+($K$9*3.48*'B1 Geochemistry'!V14))</f>
        <v>3.3216770027092446</v>
      </c>
    </row>
    <row r="15" spans="1:93" x14ac:dyDescent="0.25">
      <c r="A15" s="36" t="s">
        <v>28</v>
      </c>
      <c r="B15" s="36" t="s">
        <v>103</v>
      </c>
      <c r="C15" s="44">
        <v>68</v>
      </c>
      <c r="D15" s="44">
        <v>68</v>
      </c>
      <c r="E15" s="42" t="s">
        <v>231</v>
      </c>
      <c r="F15" s="42" t="s">
        <v>243</v>
      </c>
      <c r="G15" s="4" t="s">
        <v>223</v>
      </c>
      <c r="H15" s="4">
        <v>2500</v>
      </c>
      <c r="I15" s="5">
        <f>(0.00001)*H15*((9.52*'B1 Geochemistry'!BE15)+(2.56*'B1 Geochemistry'!BC15)+($K$9*3.48*'B1 Geochemistry'!V15))</f>
        <v>0.72926459042846825</v>
      </c>
    </row>
    <row r="16" spans="1:93" x14ac:dyDescent="0.25">
      <c r="A16" s="36" t="s">
        <v>29</v>
      </c>
      <c r="B16" s="36" t="s">
        <v>103</v>
      </c>
      <c r="C16" s="44">
        <v>74.540000000000006</v>
      </c>
      <c r="D16" s="44">
        <v>74.66</v>
      </c>
      <c r="E16" s="36" t="s">
        <v>201</v>
      </c>
      <c r="F16" s="42" t="s">
        <v>201</v>
      </c>
      <c r="G16" s="4" t="s">
        <v>56</v>
      </c>
      <c r="H16" s="4">
        <v>2500</v>
      </c>
      <c r="I16" s="5">
        <f>(0.00001)*H16*((9.52*'B1 Geochemistry'!BE16)+(2.56*'B1 Geochemistry'!BC16)+($K$9*3.48*'B1 Geochemistry'!V16))</f>
        <v>0.77309129559641609</v>
      </c>
    </row>
    <row r="17" spans="1:9" x14ac:dyDescent="0.25">
      <c r="A17" s="36" t="s">
        <v>30</v>
      </c>
      <c r="B17" s="36" t="s">
        <v>103</v>
      </c>
      <c r="C17" s="44">
        <v>82.55</v>
      </c>
      <c r="D17" s="44">
        <v>82.55</v>
      </c>
      <c r="E17" s="36" t="s">
        <v>202</v>
      </c>
      <c r="F17" s="42" t="s">
        <v>224</v>
      </c>
      <c r="G17" s="4" t="s">
        <v>223</v>
      </c>
      <c r="H17" s="4">
        <v>2500</v>
      </c>
      <c r="I17" s="5">
        <f>(0.00001)*H17*((9.52*'B1 Geochemistry'!BE17)+(2.56*'B1 Geochemistry'!BC17)+($K$9*3.48*'B1 Geochemistry'!V17))</f>
        <v>0.78538689286169261</v>
      </c>
    </row>
    <row r="18" spans="1:9" x14ac:dyDescent="0.25">
      <c r="A18" s="36" t="s">
        <v>31</v>
      </c>
      <c r="B18" s="36" t="s">
        <v>103</v>
      </c>
      <c r="C18" s="44">
        <v>299.60000000000002</v>
      </c>
      <c r="D18" s="44">
        <v>299.7</v>
      </c>
      <c r="E18" s="36" t="s">
        <v>190</v>
      </c>
      <c r="F18" s="42" t="s">
        <v>225</v>
      </c>
      <c r="G18" s="4" t="s">
        <v>223</v>
      </c>
      <c r="H18" s="4">
        <v>2700</v>
      </c>
      <c r="I18" s="5">
        <f>(0.00001)*H18*((9.52*'B1 Geochemistry'!BE18)+(2.56*'B1 Geochemistry'!BC18)+($K$9*3.48*'B1 Geochemistry'!V18))</f>
        <v>1.0908986226336574</v>
      </c>
    </row>
    <row r="19" spans="1:9" x14ac:dyDescent="0.25">
      <c r="A19" s="36" t="s">
        <v>32</v>
      </c>
      <c r="B19" s="36" t="s">
        <v>103</v>
      </c>
      <c r="C19" s="44">
        <v>349</v>
      </c>
      <c r="D19" s="44">
        <v>349.1</v>
      </c>
      <c r="E19" s="36" t="s">
        <v>199</v>
      </c>
      <c r="F19" s="42" t="s">
        <v>199</v>
      </c>
      <c r="G19" s="4" t="s">
        <v>56</v>
      </c>
      <c r="H19" s="4">
        <v>2600</v>
      </c>
      <c r="I19" s="5">
        <f>(0.00001)*H19*((9.52*'B1 Geochemistry'!BE19)+(2.56*'B1 Geochemistry'!BC19)+($K$9*3.48*'B1 Geochemistry'!V19))</f>
        <v>3.0150550224977706</v>
      </c>
    </row>
    <row r="20" spans="1:9" x14ac:dyDescent="0.25">
      <c r="A20" s="36" t="s">
        <v>33</v>
      </c>
      <c r="B20" s="36" t="s">
        <v>103</v>
      </c>
      <c r="C20" s="44">
        <v>378.45</v>
      </c>
      <c r="D20" s="44">
        <v>378.55</v>
      </c>
      <c r="E20" s="36" t="s">
        <v>201</v>
      </c>
      <c r="F20" s="42" t="s">
        <v>201</v>
      </c>
      <c r="G20" s="4" t="s">
        <v>56</v>
      </c>
      <c r="H20" s="4">
        <v>2800</v>
      </c>
      <c r="I20" s="5">
        <f>(0.00001)*H20*((9.52*'B1 Geochemistry'!BE20)+(2.56*'B1 Geochemistry'!BC20)+($K$9*3.48*'B1 Geochemistry'!V20))</f>
        <v>0.5609185293643042</v>
      </c>
    </row>
    <row r="21" spans="1:9" x14ac:dyDescent="0.25">
      <c r="A21" s="36" t="s">
        <v>34</v>
      </c>
      <c r="B21" s="36" t="s">
        <v>103</v>
      </c>
      <c r="C21" s="44">
        <v>61.76</v>
      </c>
      <c r="D21" s="44">
        <v>61.92</v>
      </c>
      <c r="E21" s="36" t="s">
        <v>202</v>
      </c>
      <c r="F21" s="42" t="s">
        <v>224</v>
      </c>
      <c r="G21" s="4" t="s">
        <v>223</v>
      </c>
      <c r="H21" s="4">
        <v>2500</v>
      </c>
      <c r="I21" s="5">
        <f>(0.00001)*H21*((9.52*'B1 Geochemistry'!BE21)+(2.56*'B1 Geochemistry'!BC21)+($K$9*3.48*'B1 Geochemistry'!V21))</f>
        <v>1.0306868495477515</v>
      </c>
    </row>
    <row r="22" spans="1:9" x14ac:dyDescent="0.25">
      <c r="A22" s="36" t="s">
        <v>35</v>
      </c>
      <c r="B22" s="36" t="s">
        <v>103</v>
      </c>
      <c r="C22" s="44">
        <v>186.62</v>
      </c>
      <c r="D22" s="44">
        <v>186.72</v>
      </c>
      <c r="E22" s="36" t="s">
        <v>203</v>
      </c>
      <c r="F22" s="42" t="s">
        <v>226</v>
      </c>
      <c r="G22" s="4" t="s">
        <v>223</v>
      </c>
      <c r="H22" s="4">
        <v>2400</v>
      </c>
      <c r="I22" s="5">
        <f>(0.00001)*H22*((9.52*'B1 Geochemistry'!BE22)+(2.56*'B1 Geochemistry'!BC22)+($K$9*3.48*'B1 Geochemistry'!V22))</f>
        <v>0.80780385191727877</v>
      </c>
    </row>
    <row r="23" spans="1:9" x14ac:dyDescent="0.25">
      <c r="A23" s="36" t="s">
        <v>36</v>
      </c>
      <c r="B23" s="36" t="s">
        <v>103</v>
      </c>
      <c r="C23" s="44">
        <v>208.17</v>
      </c>
      <c r="D23" s="44">
        <v>208.27</v>
      </c>
      <c r="E23" s="36" t="s">
        <v>194</v>
      </c>
      <c r="F23" s="42" t="s">
        <v>226</v>
      </c>
      <c r="G23" s="4" t="s">
        <v>223</v>
      </c>
      <c r="H23" s="4">
        <v>2400</v>
      </c>
      <c r="I23" s="5">
        <f>(0.00001)*H23*((9.52*'B1 Geochemistry'!BE23)+(2.56*'B1 Geochemistry'!BC23)+($K$9*3.48*'B1 Geochemistry'!V23))</f>
        <v>0.92260710273896995</v>
      </c>
    </row>
    <row r="24" spans="1:9" s="17" customFormat="1" x14ac:dyDescent="0.2">
      <c r="A24" s="36" t="s">
        <v>37</v>
      </c>
      <c r="B24" s="36" t="s">
        <v>103</v>
      </c>
      <c r="C24" s="44">
        <v>233.73</v>
      </c>
      <c r="D24" s="44">
        <v>233.83</v>
      </c>
      <c r="E24" s="36" t="s">
        <v>194</v>
      </c>
      <c r="F24" s="42" t="s">
        <v>226</v>
      </c>
      <c r="G24" s="4" t="s">
        <v>223</v>
      </c>
      <c r="H24" s="4">
        <v>2400</v>
      </c>
      <c r="I24" s="5">
        <f>(0.00001)*H24*((9.52*'B1 Geochemistry'!BE24)+(2.56*'B1 Geochemistry'!BC24)+($K$9*3.48*'B1 Geochemistry'!V24))</f>
        <v>0.91474578018599517</v>
      </c>
    </row>
    <row r="25" spans="1:9" s="17" customFormat="1" x14ac:dyDescent="0.2">
      <c r="A25" s="36" t="s">
        <v>38</v>
      </c>
      <c r="B25" s="36" t="s">
        <v>182</v>
      </c>
      <c r="C25" s="44"/>
      <c r="D25" s="44"/>
      <c r="E25" s="36" t="s">
        <v>189</v>
      </c>
      <c r="F25" s="42" t="s">
        <v>56</v>
      </c>
      <c r="G25" s="4" t="s">
        <v>99</v>
      </c>
      <c r="H25" s="4">
        <v>2600</v>
      </c>
      <c r="I25" s="5">
        <f>(0.00001)*H25*((9.52*'B1 Geochemistry'!BE25)+(2.56*'B1 Geochemistry'!BC25)+($K$9*3.48*'B1 Geochemistry'!V25))</f>
        <v>0.59057686960805134</v>
      </c>
    </row>
    <row r="26" spans="1:9" x14ac:dyDescent="0.25">
      <c r="A26" s="36" t="s">
        <v>39</v>
      </c>
      <c r="B26" s="36" t="s">
        <v>103</v>
      </c>
      <c r="C26" s="44">
        <v>247.5</v>
      </c>
      <c r="D26" s="44">
        <v>247.6</v>
      </c>
      <c r="E26" s="36" t="s">
        <v>196</v>
      </c>
      <c r="F26" s="42" t="s">
        <v>227</v>
      </c>
      <c r="G26" s="4" t="s">
        <v>223</v>
      </c>
      <c r="H26" s="4">
        <v>2500</v>
      </c>
      <c r="I26" s="5">
        <f>(0.00001)*H26*((9.52*'B1 Geochemistry'!BE26)+(2.56*'B1 Geochemistry'!BC26)+($K$9*3.48*'B1 Geochemistry'!V26))</f>
        <v>0.97467579217801181</v>
      </c>
    </row>
    <row r="27" spans="1:9" x14ac:dyDescent="0.25">
      <c r="A27" s="36" t="s">
        <v>40</v>
      </c>
      <c r="B27" s="36" t="s">
        <v>103</v>
      </c>
      <c r="C27" s="44">
        <v>257.05</v>
      </c>
      <c r="D27" s="44">
        <v>257.14999999999998</v>
      </c>
      <c r="E27" s="36" t="s">
        <v>195</v>
      </c>
      <c r="F27" s="42" t="s">
        <v>227</v>
      </c>
      <c r="G27" s="4" t="s">
        <v>223</v>
      </c>
      <c r="H27" s="4">
        <v>2500</v>
      </c>
      <c r="I27" s="5">
        <f>(0.00001)*H27*((9.52*'B1 Geochemistry'!BE27)+(2.56*'B1 Geochemistry'!BC27)+($K$9*3.48*'B1 Geochemistry'!V27))</f>
        <v>1.0248446481803899</v>
      </c>
    </row>
    <row r="28" spans="1:9" x14ac:dyDescent="0.25">
      <c r="A28" s="36" t="s">
        <v>41</v>
      </c>
      <c r="B28" s="36" t="s">
        <v>103</v>
      </c>
      <c r="C28" s="44">
        <v>332.82</v>
      </c>
      <c r="D28" s="44">
        <v>332.9</v>
      </c>
      <c r="E28" s="36" t="s">
        <v>197</v>
      </c>
      <c r="F28" s="42" t="s">
        <v>225</v>
      </c>
      <c r="G28" s="4" t="s">
        <v>223</v>
      </c>
      <c r="H28" s="4">
        <v>2700</v>
      </c>
      <c r="I28" s="5">
        <f>(0.00001)*H28*((9.52*'B1 Geochemistry'!BE28)+(2.56*'B1 Geochemistry'!BC28)+($K$9*3.48*'B1 Geochemistry'!V28))</f>
        <v>0.90369379231389868</v>
      </c>
    </row>
    <row r="29" spans="1:9" x14ac:dyDescent="0.25">
      <c r="A29" s="36" t="s">
        <v>42</v>
      </c>
      <c r="B29" s="36" t="s">
        <v>103</v>
      </c>
      <c r="C29" s="44">
        <v>353.73</v>
      </c>
      <c r="D29" s="44">
        <v>353.82</v>
      </c>
      <c r="E29" s="36" t="s">
        <v>190</v>
      </c>
      <c r="F29" s="42" t="s">
        <v>225</v>
      </c>
      <c r="G29" s="4" t="s">
        <v>223</v>
      </c>
      <c r="H29" s="4">
        <v>2700</v>
      </c>
      <c r="I29" s="5">
        <f>(0.00001)*H29*((9.52*'B1 Geochemistry'!BE29)+(2.56*'B1 Geochemistry'!BC29)+($K$9*3.48*'B1 Geochemistry'!V29))</f>
        <v>0.95720902003482122</v>
      </c>
    </row>
    <row r="30" spans="1:9" x14ac:dyDescent="0.25">
      <c r="A30" s="36" t="s">
        <v>43</v>
      </c>
      <c r="B30" s="36" t="s">
        <v>103</v>
      </c>
      <c r="C30" s="44">
        <v>499.85</v>
      </c>
      <c r="D30" s="44">
        <v>499.9</v>
      </c>
      <c r="E30" s="36" t="s">
        <v>202</v>
      </c>
      <c r="F30" s="42" t="s">
        <v>225</v>
      </c>
      <c r="G30" s="4" t="s">
        <v>223</v>
      </c>
      <c r="H30" s="4">
        <v>2700</v>
      </c>
      <c r="I30" s="5">
        <f>(0.00001)*H30*((9.52*'B1 Geochemistry'!BE30)+(2.56*'B1 Geochemistry'!BC30)+($K$9*3.48*'B1 Geochemistry'!V30))</f>
        <v>0.69642491608136226</v>
      </c>
    </row>
    <row r="31" spans="1:9" x14ac:dyDescent="0.25">
      <c r="A31" s="36" t="s">
        <v>44</v>
      </c>
      <c r="B31" s="36" t="s">
        <v>180</v>
      </c>
      <c r="C31" s="44"/>
      <c r="D31" s="44"/>
      <c r="E31" s="36" t="s">
        <v>202</v>
      </c>
      <c r="F31" s="43" t="s">
        <v>56</v>
      </c>
      <c r="G31" s="4" t="s">
        <v>101</v>
      </c>
      <c r="H31" s="4">
        <v>2600</v>
      </c>
      <c r="I31" s="5">
        <f>(0.00001)*H31*((9.52*'B1 Geochemistry'!BE31)+(2.56*'B1 Geochemistry'!BC31)+($K$9*3.48*'B1 Geochemistry'!V31))</f>
        <v>0.71591533513949634</v>
      </c>
    </row>
    <row r="32" spans="1:9" x14ac:dyDescent="0.25">
      <c r="A32" s="36" t="s">
        <v>45</v>
      </c>
      <c r="B32" s="36" t="s">
        <v>183</v>
      </c>
      <c r="C32" s="44"/>
      <c r="D32" s="44"/>
      <c r="E32" s="36" t="s">
        <v>261</v>
      </c>
      <c r="F32" s="43" t="s">
        <v>56</v>
      </c>
      <c r="G32" s="4" t="s">
        <v>55</v>
      </c>
      <c r="H32" s="4">
        <v>3600</v>
      </c>
      <c r="I32" s="5">
        <f>(0.00001)*H32*((9.52*'B1 Geochemistry'!BE32)+(2.56*'B1 Geochemistry'!BC32)+($K$9*3.48*'B1 Geochemistry'!V32))</f>
        <v>0.10858247507749801</v>
      </c>
    </row>
    <row r="33" spans="1:9" s="17" customFormat="1" x14ac:dyDescent="0.2">
      <c r="A33" s="36" t="s">
        <v>46</v>
      </c>
      <c r="B33" s="36" t="s">
        <v>184</v>
      </c>
      <c r="C33" s="44"/>
      <c r="D33" s="44"/>
      <c r="E33" s="36" t="s">
        <v>193</v>
      </c>
      <c r="F33" s="43" t="s">
        <v>56</v>
      </c>
      <c r="G33" s="4" t="s">
        <v>102</v>
      </c>
      <c r="H33" s="4">
        <v>2500</v>
      </c>
      <c r="I33" s="5">
        <f>(0.00001)*H33*((9.52*'B1 Geochemistry'!BE33)+(2.56*'B1 Geochemistry'!BC33)+($K$9*3.48*'B1 Geochemistry'!V33))</f>
        <v>0.21657999999999999</v>
      </c>
    </row>
    <row r="34" spans="1:9" s="17" customFormat="1" x14ac:dyDescent="0.2">
      <c r="A34" s="36" t="s">
        <v>49</v>
      </c>
      <c r="B34" s="36" t="s">
        <v>103</v>
      </c>
      <c r="C34" s="44">
        <v>363.32</v>
      </c>
      <c r="D34" s="44">
        <v>363.17</v>
      </c>
      <c r="E34" s="36" t="s">
        <v>192</v>
      </c>
      <c r="F34" s="43" t="s">
        <v>228</v>
      </c>
      <c r="G34" s="4" t="s">
        <v>223</v>
      </c>
      <c r="H34" s="4">
        <v>2700</v>
      </c>
      <c r="I34" s="5">
        <f>(0.00001)*H34*((9.52*'B1 Geochemistry'!BE34)+(2.56*'B1 Geochemistry'!BC34)+($K$9*3.48*'B1 Geochemistry'!V34))</f>
        <v>1.5146642131045904</v>
      </c>
    </row>
    <row r="35" spans="1:9" s="17" customFormat="1" x14ac:dyDescent="0.2">
      <c r="A35" s="36" t="s">
        <v>50</v>
      </c>
      <c r="B35" s="36" t="s">
        <v>103</v>
      </c>
      <c r="C35" s="44">
        <v>453.55</v>
      </c>
      <c r="D35" s="44"/>
      <c r="E35" s="36" t="s">
        <v>192</v>
      </c>
      <c r="F35" s="43" t="s">
        <v>228</v>
      </c>
      <c r="G35" s="4" t="s">
        <v>223</v>
      </c>
      <c r="H35" s="4">
        <v>2700</v>
      </c>
      <c r="I35" s="5">
        <f>(0.00001)*H35*((9.52*'B1 Geochemistry'!BE35)+(2.56*'B1 Geochemistry'!BC35)+($K$9*3.48*'B1 Geochemistry'!V35))</f>
        <v>1.431969786249947</v>
      </c>
    </row>
    <row r="36" spans="1:9" s="17" customFormat="1" x14ac:dyDescent="0.2">
      <c r="A36" s="36" t="s">
        <v>51</v>
      </c>
      <c r="B36" s="36" t="s">
        <v>103</v>
      </c>
      <c r="C36" s="44">
        <v>454.45</v>
      </c>
      <c r="D36" s="44"/>
      <c r="E36" s="36" t="s">
        <v>191</v>
      </c>
      <c r="F36" s="43" t="s">
        <v>228</v>
      </c>
      <c r="G36" s="4" t="s">
        <v>223</v>
      </c>
      <c r="H36" s="4">
        <v>2700</v>
      </c>
      <c r="I36" s="5">
        <f>(0.00001)*H36*((9.52*'B1 Geochemistry'!BE36)+(2.56*'B1 Geochemistry'!BC36)+($K$9*3.48*'B1 Geochemistry'!V36))</f>
        <v>0.94521617152320692</v>
      </c>
    </row>
    <row r="37" spans="1:9" x14ac:dyDescent="0.25">
      <c r="A37" s="36" t="s">
        <v>52</v>
      </c>
      <c r="B37" s="36" t="s">
        <v>103</v>
      </c>
      <c r="C37" s="44">
        <v>482.05</v>
      </c>
      <c r="D37" s="44"/>
      <c r="E37" s="36" t="s">
        <v>191</v>
      </c>
      <c r="F37" s="42" t="s">
        <v>225</v>
      </c>
      <c r="G37" s="4" t="s">
        <v>223</v>
      </c>
      <c r="H37" s="4">
        <v>2700</v>
      </c>
      <c r="I37" s="5">
        <f>(0.00001)*H37*((9.52*'B1 Geochemistry'!BE37)+(2.56*'B1 Geochemistry'!BC37)+($K$9*3.48*'B1 Geochemistry'!V37))</f>
        <v>1.341364957662746</v>
      </c>
    </row>
    <row r="38" spans="1:9" ht="15.75" x14ac:dyDescent="0.25">
      <c r="A38" s="36" t="s">
        <v>215</v>
      </c>
      <c r="B38" s="36"/>
      <c r="C38" s="44"/>
      <c r="D38" s="44"/>
      <c r="E38" s="36" t="s">
        <v>198</v>
      </c>
      <c r="F38" s="43" t="s">
        <v>56</v>
      </c>
      <c r="G38" s="4" t="s">
        <v>57</v>
      </c>
      <c r="H38" s="4">
        <v>2700</v>
      </c>
      <c r="I38" s="5">
        <f>(0.00001)*H38*((9.52*'B1 Geochemistry'!BE38)+(2.56*'B1 Geochemistry'!BC38)+($K$9*3.48*'B1 Geochemistry'!V38))</f>
        <v>6.5443206063951764E-2</v>
      </c>
    </row>
    <row r="39" spans="1:9" ht="15.75" x14ac:dyDescent="0.25">
      <c r="A39" s="36" t="s">
        <v>216</v>
      </c>
      <c r="B39" s="36"/>
      <c r="C39" s="44"/>
      <c r="D39" s="44"/>
      <c r="E39" s="36" t="s">
        <v>198</v>
      </c>
      <c r="F39" s="43" t="s">
        <v>56</v>
      </c>
      <c r="G39" s="4" t="s">
        <v>57</v>
      </c>
      <c r="H39" s="4">
        <v>2700</v>
      </c>
      <c r="I39" s="5">
        <f>(0.00001)*H39*((9.52*'B1 Geochemistry'!BE39)+(2.56*'B1 Geochemistry'!BC39)+($K$9*3.48*'B1 Geochemistry'!V39))</f>
        <v>0.24638164331394116</v>
      </c>
    </row>
    <row r="40" spans="1:9" ht="15.75" x14ac:dyDescent="0.25">
      <c r="A40" s="36" t="s">
        <v>217</v>
      </c>
      <c r="B40" s="36"/>
      <c r="C40" s="44"/>
      <c r="D40" s="44"/>
      <c r="E40" s="36" t="s">
        <v>198</v>
      </c>
      <c r="F40" s="43" t="s">
        <v>56</v>
      </c>
      <c r="G40" s="4" t="s">
        <v>57</v>
      </c>
      <c r="H40" s="4">
        <v>2700</v>
      </c>
      <c r="I40" s="5">
        <f>(0.00001)*H40*((9.52*'B1 Geochemistry'!BE40)+(2.56*'B1 Geochemistry'!BC40)+($K$9*3.48*'B1 Geochemistry'!V40))</f>
        <v>9.8911217325576464E-2</v>
      </c>
    </row>
    <row r="42" spans="1:9" ht="15.75" x14ac:dyDescent="0.25">
      <c r="A42" s="17" t="s">
        <v>255</v>
      </c>
      <c r="C42" s="20"/>
      <c r="D42" s="20"/>
    </row>
    <row r="43" spans="1:9" ht="15.75" x14ac:dyDescent="0.25">
      <c r="A43" s="1" t="s">
        <v>212</v>
      </c>
      <c r="C43" s="20"/>
      <c r="D43" s="20"/>
    </row>
    <row r="44" spans="1:9" ht="15.75" x14ac:dyDescent="0.25">
      <c r="A44" s="24" t="s">
        <v>218</v>
      </c>
      <c r="C44" s="20"/>
      <c r="D44" s="20"/>
    </row>
  </sheetData>
  <mergeCells count="1">
    <mergeCell ref="K4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C18" sqref="C18"/>
    </sheetView>
  </sheetViews>
  <sheetFormatPr defaultColWidth="17.7109375" defaultRowHeight="12.75" x14ac:dyDescent="0.2"/>
  <cols>
    <col min="1" max="1" width="17.7109375" style="1"/>
    <col min="2" max="2" width="22.85546875" style="1" bestFit="1" customWidth="1"/>
    <col min="3" max="3" width="49.7109375" style="1" bestFit="1" customWidth="1"/>
    <col min="4" max="4" width="15" style="1" customWidth="1"/>
    <col min="5" max="5" width="18.5703125" style="1" bestFit="1" customWidth="1"/>
    <col min="6" max="6" width="17.7109375" style="1"/>
    <col min="7" max="7" width="11.140625" style="1" bestFit="1" customWidth="1"/>
    <col min="8" max="16384" width="17.7109375" style="24"/>
  </cols>
  <sheetData>
    <row r="1" spans="1:7" ht="15.75" x14ac:dyDescent="0.2">
      <c r="A1" s="65" t="s">
        <v>258</v>
      </c>
      <c r="B1" s="65"/>
      <c r="C1" s="65"/>
      <c r="D1" s="65"/>
      <c r="E1" s="65"/>
      <c r="F1" s="65"/>
      <c r="G1" s="65"/>
    </row>
    <row r="2" spans="1:7" x14ac:dyDescent="0.2">
      <c r="A2" s="66" t="s">
        <v>251</v>
      </c>
      <c r="B2" s="67"/>
      <c r="C2" s="67"/>
      <c r="D2" s="67"/>
      <c r="E2" s="67"/>
      <c r="F2" s="67"/>
      <c r="G2" s="68"/>
    </row>
    <row r="3" spans="1:7" s="47" customFormat="1" ht="58.5" customHeight="1" x14ac:dyDescent="0.25">
      <c r="A3" s="16" t="s">
        <v>246</v>
      </c>
      <c r="B3" s="16" t="s">
        <v>66</v>
      </c>
      <c r="C3" s="46" t="s">
        <v>222</v>
      </c>
      <c r="D3" s="46" t="s">
        <v>257</v>
      </c>
      <c r="E3" s="46" t="s">
        <v>252</v>
      </c>
      <c r="F3" s="46" t="s">
        <v>253</v>
      </c>
      <c r="G3" s="46" t="s">
        <v>254</v>
      </c>
    </row>
    <row r="4" spans="1:7" x14ac:dyDescent="0.2">
      <c r="A4" s="32">
        <v>4</v>
      </c>
      <c r="B4" s="38" t="s">
        <v>56</v>
      </c>
      <c r="C4" s="40" t="s">
        <v>199</v>
      </c>
      <c r="D4" s="33">
        <f>AVERAGE('B2 Calculations'!I10:I11,'B2 Calculations'!I14,'B2 Calculations'!I19)</f>
        <v>2.9437825839398699</v>
      </c>
      <c r="E4" s="33">
        <f>STDEV('B2 Calculations'!I10:I11,'B2 Calculations'!I14,'B2 Calculations'!I19)</f>
        <v>0.32745003166072129</v>
      </c>
      <c r="F4" s="32" t="s">
        <v>232</v>
      </c>
      <c r="G4" s="3" t="s">
        <v>56</v>
      </c>
    </row>
    <row r="5" spans="1:7" x14ac:dyDescent="0.2">
      <c r="A5" s="32">
        <v>3</v>
      </c>
      <c r="B5" s="38" t="s">
        <v>56</v>
      </c>
      <c r="C5" s="41" t="s">
        <v>201</v>
      </c>
      <c r="D5" s="34">
        <f>AVERAGE('B2 Calculations'!I12,'B2 Calculations'!I16,'B2 Calculations'!I20)</f>
        <v>0.63483436846292129</v>
      </c>
      <c r="E5" s="34">
        <f>STDEV('B2 Calculations'!I12,'B2 Calculations'!I16,'B2 Calculations'!I20)</f>
        <v>0.1198296807547303</v>
      </c>
      <c r="F5" s="32" t="s">
        <v>233</v>
      </c>
      <c r="G5" s="3" t="s">
        <v>56</v>
      </c>
    </row>
    <row r="6" spans="1:7" x14ac:dyDescent="0.2">
      <c r="A6" s="32">
        <v>1</v>
      </c>
      <c r="B6" s="38" t="s">
        <v>56</v>
      </c>
      <c r="C6" s="41" t="s">
        <v>200</v>
      </c>
      <c r="D6" s="34">
        <f>AVERAGE('B2 Calculations'!I13)</f>
        <v>1.042365815703427</v>
      </c>
      <c r="E6" s="35" t="s">
        <v>56</v>
      </c>
      <c r="F6" s="32" t="s">
        <v>56</v>
      </c>
      <c r="G6" s="32" t="s">
        <v>234</v>
      </c>
    </row>
    <row r="7" spans="1:7" x14ac:dyDescent="0.2">
      <c r="A7" s="32">
        <v>2</v>
      </c>
      <c r="B7" s="38" t="s">
        <v>223</v>
      </c>
      <c r="C7" s="41" t="s">
        <v>224</v>
      </c>
      <c r="D7" s="34">
        <f>AVERAGE('B2 Calculations'!I17,'B2 Calculations'!I21)</f>
        <v>0.90803687120472198</v>
      </c>
      <c r="E7" s="34">
        <f>STDEV('B2 Calculations'!I17,'B2 Calculations'!I21)</f>
        <v>0.17345326279747889</v>
      </c>
      <c r="F7" s="32" t="s">
        <v>244</v>
      </c>
      <c r="G7" s="3" t="s">
        <v>56</v>
      </c>
    </row>
    <row r="8" spans="1:7" x14ac:dyDescent="0.2">
      <c r="A8" s="32">
        <v>5</v>
      </c>
      <c r="B8" s="38" t="s">
        <v>223</v>
      </c>
      <c r="C8" s="42" t="s">
        <v>225</v>
      </c>
      <c r="D8" s="34">
        <f>AVERAGE('B2 Calculations'!I18,'B2 Calculations'!I28:I30,'B2 Calculations'!I37)</f>
        <v>0.99791826174529707</v>
      </c>
      <c r="E8" s="34">
        <f>STDEV('B2 Calculations'!I18,'B2 Calculations'!I28:I30,'B2 Calculations'!I37)</f>
        <v>0.23876490054415805</v>
      </c>
      <c r="F8" s="32" t="s">
        <v>235</v>
      </c>
      <c r="G8" s="3" t="s">
        <v>56</v>
      </c>
    </row>
    <row r="9" spans="1:7" x14ac:dyDescent="0.2">
      <c r="A9" s="32">
        <v>3</v>
      </c>
      <c r="B9" s="38" t="s">
        <v>223</v>
      </c>
      <c r="C9" s="42" t="s">
        <v>248</v>
      </c>
      <c r="D9" s="34">
        <f>AVERAGE('B2 Calculations'!I22:I24)</f>
        <v>0.88171891161408134</v>
      </c>
      <c r="E9" s="34">
        <f>STDEV('B2 Calculations'!I22:I24)</f>
        <v>6.4132886536915581E-2</v>
      </c>
      <c r="F9" s="32" t="s">
        <v>236</v>
      </c>
      <c r="G9" s="3" t="s">
        <v>56</v>
      </c>
    </row>
    <row r="10" spans="1:7" x14ac:dyDescent="0.2">
      <c r="A10" s="32">
        <v>2</v>
      </c>
      <c r="B10" s="38" t="s">
        <v>223</v>
      </c>
      <c r="C10" s="42" t="s">
        <v>227</v>
      </c>
      <c r="D10" s="34">
        <f>AVERAGE('B2 Calculations'!I26:I27)</f>
        <v>0.99976022017920085</v>
      </c>
      <c r="E10" s="34">
        <f>STDEV('B2 Calculations'!I26:I27)</f>
        <v>3.5474738283652968E-2</v>
      </c>
      <c r="F10" s="32" t="s">
        <v>237</v>
      </c>
      <c r="G10" s="3" t="s">
        <v>56</v>
      </c>
    </row>
    <row r="11" spans="1:7" x14ac:dyDescent="0.2">
      <c r="A11" s="32">
        <v>3</v>
      </c>
      <c r="B11" s="38" t="s">
        <v>223</v>
      </c>
      <c r="C11" s="43" t="s">
        <v>228</v>
      </c>
      <c r="D11" s="34">
        <f>AVERAGE('B2 Calculations'!I34:I36)</f>
        <v>1.2972833902925813</v>
      </c>
      <c r="E11" s="34">
        <f>STDEV('B2 Calculations'!I34:I36)</f>
        <v>0.30768992014235136</v>
      </c>
      <c r="F11" s="32" t="s">
        <v>238</v>
      </c>
      <c r="G11" s="3" t="s">
        <v>56</v>
      </c>
    </row>
    <row r="12" spans="1:7" x14ac:dyDescent="0.2">
      <c r="A12" s="32">
        <v>1</v>
      </c>
      <c r="B12" s="38" t="s">
        <v>223</v>
      </c>
      <c r="C12" s="42" t="s">
        <v>247</v>
      </c>
      <c r="D12" s="34">
        <f>AVERAGE('B2 Calculations'!I15)</f>
        <v>0.72926459042846825</v>
      </c>
      <c r="E12" s="35" t="s">
        <v>56</v>
      </c>
      <c r="F12" s="32" t="s">
        <v>56</v>
      </c>
      <c r="G12" s="32" t="s">
        <v>249</v>
      </c>
    </row>
    <row r="13" spans="1:7" x14ac:dyDescent="0.2">
      <c r="A13" s="66" t="s">
        <v>250</v>
      </c>
      <c r="B13" s="67"/>
      <c r="C13" s="67"/>
      <c r="D13" s="67"/>
      <c r="E13" s="67"/>
      <c r="F13" s="67"/>
      <c r="G13" s="68"/>
    </row>
    <row r="14" spans="1:7" s="47" customFormat="1" ht="53.25" x14ac:dyDescent="0.25">
      <c r="A14" s="16" t="s">
        <v>246</v>
      </c>
      <c r="B14" s="16" t="s">
        <v>66</v>
      </c>
      <c r="C14" s="46" t="s">
        <v>61</v>
      </c>
      <c r="D14" s="46" t="s">
        <v>257</v>
      </c>
      <c r="E14" s="46" t="s">
        <v>252</v>
      </c>
      <c r="F14" s="46" t="s">
        <v>253</v>
      </c>
      <c r="G14" s="46" t="s">
        <v>254</v>
      </c>
    </row>
    <row r="15" spans="1:7" x14ac:dyDescent="0.2">
      <c r="A15" s="32">
        <v>1</v>
      </c>
      <c r="B15" s="38" t="s">
        <v>99</v>
      </c>
      <c r="C15" s="36" t="s">
        <v>189</v>
      </c>
      <c r="D15" s="34">
        <f>AVERAGE('B2 Calculations'!I25)</f>
        <v>0.59057686960805134</v>
      </c>
      <c r="E15" s="35" t="s">
        <v>56</v>
      </c>
      <c r="F15" s="32" t="s">
        <v>56</v>
      </c>
      <c r="G15" s="32" t="s">
        <v>239</v>
      </c>
    </row>
    <row r="16" spans="1:7" x14ac:dyDescent="0.2">
      <c r="A16" s="32">
        <v>1</v>
      </c>
      <c r="B16" s="38" t="s">
        <v>101</v>
      </c>
      <c r="C16" s="36" t="s">
        <v>202</v>
      </c>
      <c r="D16" s="34">
        <f>AVERAGE('B2 Calculations'!I31)</f>
        <v>0.71591533513949634</v>
      </c>
      <c r="E16" s="35" t="s">
        <v>56</v>
      </c>
      <c r="F16" s="32" t="s">
        <v>56</v>
      </c>
      <c r="G16" s="32" t="s">
        <v>240</v>
      </c>
    </row>
    <row r="17" spans="1:7" x14ac:dyDescent="0.2">
      <c r="A17" s="32">
        <v>1</v>
      </c>
      <c r="B17" s="38" t="s">
        <v>102</v>
      </c>
      <c r="C17" s="36" t="s">
        <v>193</v>
      </c>
      <c r="D17" s="34">
        <f>AVERAGE('B2 Calculations'!I33)</f>
        <v>0.21657999999999999</v>
      </c>
      <c r="E17" s="35" t="s">
        <v>56</v>
      </c>
      <c r="F17" s="32" t="s">
        <v>56</v>
      </c>
      <c r="G17" s="32" t="s">
        <v>241</v>
      </c>
    </row>
    <row r="18" spans="1:7" x14ac:dyDescent="0.2">
      <c r="A18" s="32">
        <v>1</v>
      </c>
      <c r="B18" s="38" t="s">
        <v>55</v>
      </c>
      <c r="C18" s="36" t="s">
        <v>261</v>
      </c>
      <c r="D18" s="34">
        <f>AVERAGE('B2 Calculations'!I32)</f>
        <v>0.10858247507749801</v>
      </c>
      <c r="E18" s="35" t="s">
        <v>56</v>
      </c>
      <c r="F18" s="32" t="s">
        <v>56</v>
      </c>
      <c r="G18" s="32" t="s">
        <v>242</v>
      </c>
    </row>
    <row r="19" spans="1:7" x14ac:dyDescent="0.2">
      <c r="A19" s="32">
        <v>3</v>
      </c>
      <c r="B19" s="38" t="s">
        <v>57</v>
      </c>
      <c r="C19" s="36" t="s">
        <v>256</v>
      </c>
      <c r="D19" s="34">
        <f>AVERAGE('B2 Calculations'!I38:I40)</f>
        <v>0.13691202223448978</v>
      </c>
      <c r="E19" s="34">
        <f>STDEV('B2 Calculations'!I38:I40)</f>
        <v>9.6269026165797814E-2</v>
      </c>
      <c r="F19" s="32" t="s">
        <v>260</v>
      </c>
      <c r="G19" s="3"/>
    </row>
    <row r="20" spans="1:7" x14ac:dyDescent="0.2">
      <c r="A20" s="32">
        <v>4</v>
      </c>
      <c r="B20" s="40" t="s">
        <v>54</v>
      </c>
      <c r="C20" s="42" t="s">
        <v>188</v>
      </c>
      <c r="D20" s="33">
        <f>AVERAGE('B2 Calculations'!I5:I8)</f>
        <v>2.9968442855322941</v>
      </c>
      <c r="E20" s="33">
        <f>STDEV('B2 Calculations'!I5:I8)</f>
        <v>0.22880695749727611</v>
      </c>
      <c r="F20" s="32" t="s">
        <v>229</v>
      </c>
      <c r="G20" s="3" t="s">
        <v>56</v>
      </c>
    </row>
    <row r="21" spans="1:7" x14ac:dyDescent="0.2">
      <c r="A21" s="32">
        <v>1</v>
      </c>
      <c r="B21" s="40" t="s">
        <v>230</v>
      </c>
      <c r="C21" s="42" t="s">
        <v>188</v>
      </c>
      <c r="D21" s="33">
        <f>AVERAGE('B2 Calculations'!I9)</f>
        <v>1.659842583973842</v>
      </c>
      <c r="E21" s="32" t="s">
        <v>56</v>
      </c>
      <c r="F21" s="32" t="s">
        <v>56</v>
      </c>
      <c r="G21" s="32" t="s">
        <v>245</v>
      </c>
    </row>
    <row r="23" spans="1:7" x14ac:dyDescent="0.2">
      <c r="A23" s="1" t="s">
        <v>259</v>
      </c>
    </row>
    <row r="29" spans="1:7" x14ac:dyDescent="0.2">
      <c r="A29" s="17"/>
      <c r="B29" s="17"/>
      <c r="C29" s="17"/>
      <c r="D29" s="17"/>
      <c r="E29" s="17"/>
      <c r="F29" s="17"/>
      <c r="G29" s="17"/>
    </row>
    <row r="30" spans="1:7" x14ac:dyDescent="0.2">
      <c r="A30" s="17"/>
      <c r="B30" s="17"/>
      <c r="C30" s="17"/>
      <c r="D30" s="17"/>
      <c r="E30" s="17"/>
      <c r="F30" s="17"/>
      <c r="G30" s="17"/>
    </row>
    <row r="31" spans="1:7" x14ac:dyDescent="0.2">
      <c r="A31" s="17"/>
      <c r="B31" s="17"/>
      <c r="C31" s="17"/>
      <c r="D31" s="17"/>
      <c r="E31" s="17"/>
      <c r="F31" s="17"/>
      <c r="G31" s="17"/>
    </row>
    <row r="32" spans="1:7" x14ac:dyDescent="0.2">
      <c r="A32" s="17"/>
      <c r="B32" s="17"/>
      <c r="C32" s="17"/>
      <c r="D32" s="17"/>
      <c r="E32" s="17"/>
      <c r="F32" s="17"/>
      <c r="G32" s="17"/>
    </row>
  </sheetData>
  <mergeCells count="3">
    <mergeCell ref="A1:G1"/>
    <mergeCell ref="A2:G2"/>
    <mergeCell ref="A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B1 Geochemistry</vt:lpstr>
      <vt:lpstr>B2 Calculations</vt:lpstr>
      <vt:lpstr>B3 Ranges and Averages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Langevin Hubert</dc:creator>
  <cp:lastModifiedBy>Karen.MacFarlane</cp:lastModifiedBy>
  <dcterms:created xsi:type="dcterms:W3CDTF">2019-07-12T17:31:59Z</dcterms:created>
  <dcterms:modified xsi:type="dcterms:W3CDTF">2020-07-21T16:25:09Z</dcterms:modified>
</cp:coreProperties>
</file>